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9DB322F-B4B8-41B7-9767-CECE45885B7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9" l="1"/>
  <c r="A14" i="7" l="1"/>
  <c r="C12" i="21"/>
  <c r="D11" i="22" l="1"/>
  <c r="C11" i="22"/>
  <c r="C19" i="24" l="1"/>
  <c r="C7" i="10" l="1"/>
  <c r="D54" i="18"/>
  <c r="D59" i="18" s="1"/>
  <c r="F59" i="18" s="1"/>
  <c r="D30" i="18"/>
  <c r="D8" i="18"/>
  <c r="D34" i="18" s="1"/>
  <c r="M26" i="24"/>
  <c r="M7" i="24"/>
  <c r="G7" i="11"/>
  <c r="Q7" i="11" s="1"/>
  <c r="D18" i="11"/>
  <c r="K18" i="11" l="1"/>
  <c r="C18" i="11" l="1"/>
  <c r="A2" i="22" l="1"/>
  <c r="A2" i="21"/>
  <c r="A2" i="11"/>
  <c r="A2" i="18"/>
  <c r="J32" i="24"/>
  <c r="J30" i="24"/>
  <c r="D12" i="21"/>
  <c r="D18" i="19"/>
  <c r="D32" i="9"/>
  <c r="E32" i="9" s="1"/>
  <c r="D31" i="9"/>
  <c r="D45" i="7"/>
  <c r="D32" i="10" s="1"/>
  <c r="D37" i="19"/>
  <c r="D38" i="19"/>
  <c r="D39" i="19"/>
  <c r="A40" i="7" l="1"/>
  <c r="A41" i="7" s="1"/>
  <c r="A42" i="7" s="1"/>
  <c r="A43" i="7" s="1"/>
  <c r="A44" i="7" s="1"/>
  <c r="A37" i="7"/>
  <c r="A39" i="7" s="1"/>
  <c r="A22" i="7"/>
  <c r="A24" i="7" s="1"/>
  <c r="A25" i="7" s="1"/>
  <c r="A26" i="7" s="1"/>
  <c r="A27" i="7" s="1"/>
  <c r="A28" i="7" s="1"/>
  <c r="A29" i="7" s="1"/>
  <c r="A32" i="7" s="1"/>
  <c r="A33" i="7" s="1"/>
  <c r="D54" i="9"/>
  <c r="E54" i="9" s="1"/>
  <c r="A2" i="10"/>
  <c r="A2" i="9"/>
  <c r="A40" i="19"/>
  <c r="A41" i="19" s="1"/>
  <c r="A42" i="19" s="1"/>
  <c r="A43" i="19" s="1"/>
  <c r="A44" i="19" s="1"/>
  <c r="A46" i="19" s="1"/>
  <c r="A48" i="19" s="1"/>
  <c r="A49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70" i="19"/>
  <c r="A71" i="19" s="1"/>
  <c r="A69" i="19"/>
  <c r="A46" i="7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20" i="19"/>
  <c r="A23" i="7"/>
  <c r="A2" i="24"/>
  <c r="J26" i="24"/>
  <c r="F26" i="24"/>
  <c r="M28" i="24" s="1"/>
  <c r="K19" i="24"/>
  <c r="H19" i="24"/>
  <c r="G19" i="24"/>
  <c r="D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6" i="19" s="1"/>
  <c r="A69" i="7" l="1"/>
  <c r="A70" i="7" s="1"/>
  <c r="A71" i="7" s="1"/>
  <c r="A73" i="7"/>
  <c r="L19" i="24"/>
  <c r="D23" i="19"/>
  <c r="E19" i="24"/>
  <c r="F19" i="24"/>
  <c r="F20" i="24" s="1"/>
  <c r="F27" i="24" s="1"/>
  <c r="D40" i="19" s="1"/>
  <c r="J19" i="24"/>
  <c r="J20" i="24" s="1"/>
  <c r="J27" i="24" s="1"/>
  <c r="D41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9" i="7"/>
  <c r="B26" i="10" s="1"/>
  <c r="D19" i="19"/>
  <c r="D22" i="7" s="1"/>
  <c r="D9" i="10" s="1"/>
  <c r="D23" i="7"/>
  <c r="D10" i="10" s="1"/>
  <c r="E10" i="10" s="1"/>
  <c r="D39" i="7"/>
  <c r="D26" i="10" s="1"/>
  <c r="E26" i="10" s="1"/>
  <c r="D25" i="7"/>
  <c r="D5" i="7"/>
  <c r="D4" i="7"/>
  <c r="D11" i="7"/>
  <c r="D10" i="7"/>
  <c r="D55" i="19"/>
  <c r="E7" i="7"/>
  <c r="D42" i="7" l="1"/>
  <c r="D42" i="19"/>
  <c r="D72" i="19"/>
  <c r="D8" i="9"/>
  <c r="D26" i="9"/>
  <c r="E26" i="9" s="1"/>
  <c r="D40" i="7" l="1"/>
  <c r="D41" i="7"/>
  <c r="D97" i="7"/>
  <c r="B97" i="7"/>
  <c r="D6" i="10" l="1"/>
  <c r="F5" i="10"/>
  <c r="F5" i="9" s="1"/>
  <c r="D71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4" i="7"/>
  <c r="D92" i="7"/>
  <c r="B76" i="10"/>
  <c r="D75" i="10"/>
  <c r="B75" i="10"/>
  <c r="D32" i="7"/>
  <c r="D33" i="7" l="1"/>
  <c r="D72" i="7" l="1"/>
  <c r="D21" i="19"/>
  <c r="D67" i="7"/>
  <c r="D24" i="7" l="1"/>
  <c r="D21" i="7"/>
  <c r="D48" i="7"/>
  <c r="D47" i="7" l="1"/>
  <c r="D68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5" i="7"/>
  <c r="D50" i="9"/>
  <c r="E50" i="9" s="1"/>
  <c r="D51" i="9"/>
  <c r="E51" i="9" s="1"/>
  <c r="D63" i="7"/>
  <c r="D50" i="10" s="1"/>
  <c r="E50" i="10" s="1"/>
  <c r="D64" i="7"/>
  <c r="D51" i="10" s="1"/>
  <c r="E51" i="10" s="1"/>
  <c r="F19" i="22" l="1"/>
  <c r="E19" i="22"/>
  <c r="D19" i="22"/>
  <c r="C19" i="22"/>
  <c r="E15" i="22"/>
  <c r="E11" i="22"/>
  <c r="E7" i="22"/>
  <c r="D7" i="22"/>
  <c r="C7" i="22"/>
  <c r="E9" i="10"/>
  <c r="E8" i="9"/>
  <c r="C23" i="22" l="1"/>
  <c r="D23" i="22"/>
  <c r="E23" i="22"/>
  <c r="D53" i="9"/>
  <c r="D44" i="7"/>
  <c r="D31" i="10" s="1"/>
  <c r="D30" i="7"/>
  <c r="D28" i="7"/>
  <c r="D56" i="7"/>
  <c r="D59" i="7"/>
  <c r="D46" i="10" s="1"/>
  <c r="D60" i="7"/>
  <c r="D61" i="7"/>
  <c r="D62" i="7"/>
  <c r="D65" i="7"/>
  <c r="D66" i="7"/>
  <c r="D36" i="7" l="1"/>
  <c r="D8" i="10" l="1"/>
  <c r="D58" i="7"/>
  <c r="D57" i="7"/>
  <c r="D54" i="7"/>
  <c r="D53" i="7"/>
  <c r="D52" i="7"/>
  <c r="D51" i="7"/>
  <c r="D50" i="7"/>
  <c r="D49" i="7"/>
  <c r="D46" i="7"/>
  <c r="D43" i="7"/>
  <c r="D38" i="7" l="1"/>
  <c r="D27" i="19" l="1"/>
  <c r="D26" i="19" s="1"/>
  <c r="D33" i="19" s="1"/>
  <c r="D37" i="7" l="1"/>
  <c r="D87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3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4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5" i="7"/>
  <c r="D35" i="7" s="1"/>
  <c r="D34" i="7" s="1"/>
  <c r="D90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<sst xmlns="http://schemas.openxmlformats.org/spreadsheetml/2006/main" count="670" uniqueCount="274">
  <si>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</si>
  <si>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</si>
  <si>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</si>
  <si>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</si>
  <si>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</si>
  <si>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</si>
  <si>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</si>
  <si>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</si>
  <si>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</si>
  <si>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</si>
  <si>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</si>
  <si>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</si>
  <si>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</si>
  <si>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</si>
  <si>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</si>
  <si>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</si>
  <si>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</si>
  <si>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</si>
  <si>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</si>
  <si>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</si>
  <si>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</si>
  <si>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</si>
  <si>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</si>
  <si>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</si>
  <si>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</si>
  <si>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</si>
  <si>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</si>
  <si>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</si>
  <si>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</si>
  <si>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</si>
  <si>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</si>
  <si>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</si>
  <si>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</si>
  <si>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</si>
  <si>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</si>
  <si>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</si>
  <si>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</si>
  <si>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</si>
  <si>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</si>
  <si>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</si>
  <si>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</si>
  <si>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</si>
  <si>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</si>
  <si>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</si>
  <si>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</si>
  <si>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</si>
  <si>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</si>
  <si>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</si>
  <si>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</si>
  <si>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</si>
  <si>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</si>
  <si>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</si>
  <si>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</si>
  <si>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</si>
  <si>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</si>
  <si>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</si>
  <si>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</si>
  <si>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</si>
  <si>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</si>
  <si>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</si>
  <si>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</si>
  <si>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</si>
  <si>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</si>
  <si>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</si>
  <si>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</si>
  <si>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</si>
  <si>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</si>
  <si>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</si>
  <si>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</si>
  <si>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</si>
  <si>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</si>
  <si>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</si>
  <si>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</si>
  <si>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</si>
  <si>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</si>
  <si>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</si>
  <si>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</si>
  <si>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</si>
  <si>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</si>
  <si>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</si>
  <si>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</si>
  <si>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</si>
  <si>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</si>
  <si>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</si>
  <si>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</si>
  <si>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</si>
  <si>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</si>
  <si>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</si>
  <si>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</si>
  <si>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</si>
  <si>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</si>
  <si>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</si>
  <si>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</si>
  <si>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</si>
  <si>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</si>
  <si>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</si>
  <si>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</si>
  <si>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</si>
  <si>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</si>
  <si>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</si>
  <si>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</si>
  <si>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</si>
  <si>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</si>
  <si>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</si>
  <si>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</si>
  <si>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</si>
  <si>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</si>
  <si>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</si>
  <si>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</si>
  <si>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</si>
  <si>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</si>
  <si>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</si>
  <si>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</si>
  <si>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</si>
  <si>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</si>
  <si>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</si>
  <si>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</si>
  <si>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</si>
  <si>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</si>
  <si>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</si>
  <si>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</si>
  <si>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</si>
  <si>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</si>
  <si>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</si>
  <si>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</si>
  <si>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</si>
  <si>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</si>
  <si>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</si>
  <si>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</si>
  <si>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</si>
  <si>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</si>
  <si>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</si>
  <si>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</si>
  <si>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</si>
  <si>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</si>
  <si>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</si>
  <si>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</si>
  <si>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</si>
  <si>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</si>
  <si>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</si>
  <si>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</si>
  <si>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</si>
  <si>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</si>
  <si>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</si>
  <si>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</si>
  <si>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</si>
  <si>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</si>
  <si>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</si>
  <si>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</si>
  <si>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</si>
  <si>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</si>
  <si>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</si>
  <si>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</si>
  <si>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</si>
  <si>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</si>
  <si>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</si>
  <si>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</si>
  <si>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</si>
  <si>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</si>
  <si>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</si>
  <si>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</si>
  <si>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</si>
  <si>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</si>
  <si>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</si>
  <si>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</si>
  <si>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</si>
  <si>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</si>
  <si>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</si>
  <si>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</si>
  <si>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</si>
  <si>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</si>
  <si>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</si>
  <si>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</si>
  <si>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</si>
  <si>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</si>
  <si>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</si>
  <si>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</si>
  <si>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</si>
  <si>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</si>
  <si>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</si>
  <si>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</si>
  <si>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</si>
  <si>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</si>
  <si>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</si>
  <si>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</si>
  <si>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</si>
  <si>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</si>
  <si>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</si>
  <si>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</si>
  <si>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</si>
  <si>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</si>
  <si>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</si>
  <si>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</si>
  <si>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</si>
  <si>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</si>
  <si>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</si>
  <si>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</si>
  <si>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</si>
  <si>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</si>
  <si>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</si>
  <si>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</si>
  <si>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</si>
  <si>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</si>
  <si>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</si>
  <si>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</si>
  <si>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</si>
  <si>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</si>
  <si>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</si>
  <si>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</si>
  <si>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</si>
  <si>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</si>
  <si>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</si>
  <si>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</si>
  <si>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</si>
  <si>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</si>
  <si>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</si>
  <si>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</si>
  <si>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</si>
  <si>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</si>
  <si>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</si>
  <si>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</si>
  <si>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</si>
  <si>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</si>
  <si>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</si>
  <si>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</si>
  <si>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</si>
  <si>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</si>
  <si>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</si>
  <si>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</si>
  <si>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</si>
  <si>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</si>
  <si>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</si>
  <si>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</si>
  <si>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</si>
  <si>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</si>
  <si>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</si>
  <si>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</si>
  <si>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</si>
  <si>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</si>
  <si>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</si>
  <si>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</si>
  <si>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</si>
  <si>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</si>
  <si>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</si>
  <si>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</si>
  <si>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</si>
  <si>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</si>
  <si>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</si>
  <si>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</si>
  <si>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</si>
  <si>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</si>
  <si>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</si>
  <si>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</si>
  <si>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</si>
  <si>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</si>
  <si>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</si>
  <si>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</si>
  <si>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«Ռաֆայել Վահանյանի շախմատի մանկապատանեկան մարզադպրոց» ՀՈԱԿ-ի </t>
  </si>
  <si>
    <t>Ռաֆայել Վահանյան</t>
  </si>
  <si>
    <t>Գայանե Գևորգյան</t>
  </si>
  <si>
    <t xml:space="preserve">փոխարինող
ների գծով /քաղիրավ․/ </t>
  </si>
  <si>
    <t>Սուբսիդիա ջրամատակարարման գծով</t>
  </si>
  <si>
    <t>Նախապատրաստական</t>
  </si>
  <si>
    <t>Նախապատրաստական I</t>
  </si>
  <si>
    <t>Նախապատրաստական II</t>
  </si>
  <si>
    <t>ՈՒսումնամարզական</t>
  </si>
  <si>
    <t>ՈՒսումնամարզական I</t>
  </si>
  <si>
    <t>ՈՒսումնամարզական II</t>
  </si>
  <si>
    <t>ՈՒսումնամարզական  III</t>
  </si>
  <si>
    <t>ՈՒսումնամարզական IV</t>
  </si>
  <si>
    <t>ՈՒսումնամարզական  V</t>
  </si>
  <si>
    <t>Դրամական միջոցների մնացորդ առ 01.01.2025թ.</t>
  </si>
  <si>
    <t>«12» մայիսի 2025թ.</t>
  </si>
  <si>
    <t>հ. 1788 -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</si>
</sst>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7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20" applyFont="1" applyAlignment="1" applyProtection="1">
      <alignment horizontal="right"/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40" fillId="0" borderId="12" xfId="49" applyFont="1" applyBorder="1" applyAlignment="1">
      <alignment vertical="center" wrapText="1"/>
    </xf>
    <xf numFmtId="0" fontId="40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41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38" fillId="0" borderId="10" xfId="45" applyNumberFormat="1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5" fontId="51" fillId="0" borderId="0" xfId="51" applyNumberFormat="1" applyFont="1" applyAlignment="1">
      <alignment vertical="center" wrapText="1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8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horizontal="center" vertical="center" wrapText="1"/>
    </xf>
    <xf numFmtId="3" fontId="29" fillId="0" borderId="0" xfId="45" applyNumberFormat="1" applyFont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hidden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3" fontId="29" fillId="0" borderId="0" xfId="45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166" fontId="47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8" fillId="0" borderId="10" xfId="45" applyFont="1" applyBorder="1" applyAlignment="1">
      <alignment horizontal="left" vertical="center" wrapText="1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4" fontId="30" fillId="0" borderId="0" xfId="46" applyNumberFormat="1" applyFont="1" applyAlignment="1">
      <alignment horizontal="right" vertical="center" wrapText="1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4" fontId="29" fillId="26" borderId="0" xfId="45" applyNumberFormat="1" applyFont="1" applyFill="1" applyAlignment="1">
      <alignment vertical="center"/>
    </xf>
    <xf numFmtId="0" fontId="29" fillId="26" borderId="0" xfId="45" applyFont="1" applyFill="1" applyAlignment="1">
      <alignment vertical="center"/>
    </xf>
    <xf numFmtId="165" fontId="34" fillId="0" borderId="0" xfId="20" applyNumberFormat="1" applyFont="1" applyAlignment="1">
      <alignment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50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0" fontId="52" fillId="0" borderId="0" xfId="19" applyFont="1" applyAlignment="1">
      <alignment horizontal="center" vertical="center"/>
    </xf>
    <xf numFmtId="0" fontId="50" fillId="0" borderId="24" xfId="19" applyFont="1" applyBorder="1" applyAlignment="1">
      <alignment horizontal="center" vertical="center" wrapText="1"/>
    </xf>
    <xf numFmtId="0" fontId="50" fillId="0" borderId="26" xfId="19" applyFont="1" applyBorder="1" applyAlignment="1">
      <alignment horizontal="center" vertical="center" wrapText="1"/>
    </xf>
    <xf numFmtId="0" fontId="50" fillId="0" borderId="28" xfId="19" applyFont="1" applyBorder="1" applyAlignment="1">
      <alignment horizontal="center" vertical="center" wrapText="1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0" fontId="52" fillId="0" borderId="14" xfId="19" applyFont="1" applyBorder="1" applyAlignment="1">
      <alignment horizontal="center" vertical="center"/>
    </xf>
    <xf numFmtId="0" fontId="52" fillId="0" borderId="15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5" xfId="19" applyFont="1" applyBorder="1" applyAlignment="1">
      <alignment horizontal="center" vertical="center"/>
    </xf>
    <xf numFmtId="0" fontId="51" fillId="0" borderId="19" xfId="19" applyFont="1" applyBorder="1" applyAlignment="1">
      <alignment horizontal="center" vertical="center"/>
    </xf>
    <xf numFmtId="0" fontId="51" fillId="0" borderId="21" xfId="19" applyFont="1" applyBorder="1" applyAlignment="1">
      <alignment vertical="center"/>
    </xf>
    <xf numFmtId="0" fontId="51" fillId="0" borderId="30" xfId="19" applyFont="1" applyBorder="1" applyAlignment="1">
      <alignment horizontal="center" vertical="center"/>
    </xf>
    <xf numFmtId="0" fontId="51" fillId="0" borderId="21" xfId="19" applyFont="1" applyBorder="1" applyAlignment="1">
      <alignment horizontal="center" vertical="center"/>
    </xf>
    <xf numFmtId="0" fontId="54" fillId="0" borderId="0" xfId="19" applyFont="1" applyAlignment="1">
      <alignment vertical="center"/>
    </xf>
    <xf numFmtId="165" fontId="51" fillId="0" borderId="0" xfId="51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29" fillId="0" borderId="10" xfId="46" applyFont="1" applyBorder="1" applyAlignment="1">
      <alignment horizontal="center" vertical="center" wrapText="1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horizontal="righ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6" fontId="30" fillId="0" borderId="27" xfId="20" applyNumberFormat="1" applyFont="1" applyBorder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 applyProtection="1">
      <alignment horizontal="center" vertical="center"/>
      <protection locked="0"/>
    </xf>
    <xf numFmtId="166" fontId="29" fillId="0" borderId="0" xfId="20" applyNumberFormat="1" applyFont="1" applyAlignment="1">
      <alignment horizontal="center" vertical="center"/>
    </xf>
    <xf numFmtId="166" fontId="29" fillId="0" borderId="0" xfId="2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10" xfId="45" applyFont="1" applyBorder="1" applyAlignment="1">
      <alignment vertical="center" wrapText="1"/>
    </xf>
    <xf numFmtId="0" fontId="29" fillId="0" borderId="10" xfId="45" applyFont="1" applyBorder="1" applyAlignment="1">
      <alignment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166" fontId="45" fillId="25" borderId="10" xfId="49" applyNumberFormat="1" applyFont="1" applyFill="1" applyBorder="1" applyAlignment="1">
      <alignment horizontal="center" vertical="center" wrapText="1"/>
    </xf>
    <xf numFmtId="3" fontId="45" fillId="24" borderId="10" xfId="56" applyNumberFormat="1" applyFont="1" applyFill="1" applyBorder="1" applyAlignment="1">
      <alignment horizontal="center" vertical="center" wrapText="1"/>
    </xf>
    <xf numFmtId="166" fontId="45" fillId="24" borderId="10" xfId="56" applyNumberFormat="1" applyFont="1" applyFill="1" applyBorder="1" applyAlignment="1">
      <alignment horizontal="center" vertical="center" wrapText="1"/>
    </xf>
    <xf numFmtId="0" fontId="59" fillId="24" borderId="0" xfId="45" applyFont="1" applyFill="1" applyAlignment="1">
      <alignment vertical="center"/>
    </xf>
    <xf numFmtId="3" fontId="45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3" fontId="44" fillId="24" borderId="0" xfId="49" applyNumberFormat="1" applyFont="1" applyFill="1" applyAlignment="1">
      <alignment horizontal="center" vertical="center" wrapText="1"/>
    </xf>
    <xf numFmtId="0" fontId="30" fillId="0" borderId="0" xfId="0" applyFont="1" applyAlignment="1" applyProtection="1">
      <alignment horizontal="left" wrapText="1"/>
      <protection locked="0"/>
    </xf>
    <xf numFmtId="166" fontId="33" fillId="0" borderId="27" xfId="20" applyNumberFormat="1" applyFont="1" applyBorder="1" applyAlignment="1">
      <alignment horizontal="center" vertical="center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164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>
      <alignment horizontal="left" vertical="center" wrapText="1"/>
    </xf>
    <xf numFmtId="0" fontId="57" fillId="0" borderId="10" xfId="45" applyFont="1" applyBorder="1" applyAlignment="1">
      <alignment vertical="center"/>
    </xf>
    <xf numFmtId="166" fontId="28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46" applyNumberFormat="1" applyFont="1" applyBorder="1" applyAlignment="1">
      <alignment horizontal="center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56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31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2" xfId="62" applyFont="1" applyBorder="1" applyAlignment="1">
      <alignment horizontal="left" vertical="center"/>
    </xf>
    <xf numFmtId="0" fontId="42" fillId="0" borderId="33" xfId="62" applyFont="1" applyBorder="1" applyAlignment="1">
      <alignment horizontal="center" vertical="center" wrapText="1"/>
    </xf>
    <xf numFmtId="164" fontId="42" fillId="0" borderId="34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166" fontId="45" fillId="0" borderId="0" xfId="49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0" fontId="66" fillId="0" borderId="29" xfId="19" applyFont="1" applyBorder="1" applyAlignment="1">
      <alignment horizontal="center" vertical="center"/>
    </xf>
    <xf numFmtId="0" fontId="66" fillId="0" borderId="14" xfId="19" applyFont="1" applyBorder="1" applyAlignment="1">
      <alignment horizontal="center" vertical="center"/>
    </xf>
    <xf numFmtId="0" fontId="66" fillId="0" borderId="15" xfId="19" applyFont="1" applyBorder="1" applyAlignment="1">
      <alignment horizontal="center" vertical="center"/>
    </xf>
    <xf numFmtId="166" fontId="29" fillId="0" borderId="0" xfId="45" applyNumberFormat="1" applyFont="1" applyAlignment="1">
      <alignment vertical="center"/>
    </xf>
    <xf numFmtId="2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2" xfId="45" applyFont="1" applyBorder="1" applyAlignment="1">
      <alignment horizontal="center" vertical="center"/>
    </xf>
    <xf numFmtId="0" fontId="31" fillId="0" borderId="11" xfId="45" applyFont="1" applyBorder="1" applyAlignment="1">
      <alignment horizontal="center" vertical="center"/>
    </xf>
    <xf numFmtId="0" fontId="33" fillId="0" borderId="16" xfId="45" applyFont="1" applyBorder="1" applyAlignment="1" applyProtection="1">
      <alignment horizontal="left" vertical="center"/>
      <protection locked="0"/>
    </xf>
    <xf numFmtId="0" fontId="33" fillId="0" borderId="17" xfId="45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20" applyFont="1" applyAlignment="1" applyProtection="1">
      <alignment horizontal="center"/>
      <protection hidden="1"/>
    </xf>
    <xf numFmtId="165" fontId="30" fillId="0" borderId="16" xfId="20" applyNumberFormat="1" applyFont="1" applyBorder="1" applyAlignment="1" applyProtection="1">
      <alignment horizontal="left" vertical="center" wrapText="1"/>
      <protection hidden="1"/>
    </xf>
    <xf numFmtId="165" fontId="30" fillId="0" borderId="17" xfId="20" applyNumberFormat="1" applyFont="1" applyBorder="1" applyAlignment="1" applyProtection="1">
      <alignment horizontal="left" vertical="center" wrapText="1"/>
      <protection hidden="1"/>
    </xf>
    <xf numFmtId="0" fontId="35" fillId="0" borderId="16" xfId="20" applyFont="1" applyBorder="1" applyAlignment="1" applyProtection="1">
      <alignment horizontal="center" vertical="center"/>
      <protection hidden="1"/>
    </xf>
    <xf numFmtId="0" fontId="35" fillId="0" borderId="17" xfId="20" applyFont="1" applyBorder="1" applyAlignment="1" applyProtection="1">
      <alignment horizontal="center" vertical="center"/>
      <protection hidden="1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165" fontId="30" fillId="0" borderId="16" xfId="20" applyNumberFormat="1" applyFont="1" applyBorder="1" applyAlignment="1" applyProtection="1">
      <alignment horizontal="left" vertical="center"/>
      <protection hidden="1"/>
    </xf>
    <xf numFmtId="165" fontId="30" fillId="0" borderId="17" xfId="20" applyNumberFormat="1" applyFont="1" applyBorder="1" applyAlignment="1" applyProtection="1">
      <alignment horizontal="left" vertical="center"/>
      <protection hidden="1"/>
    </xf>
    <xf numFmtId="0" fontId="29" fillId="0" borderId="16" xfId="45" applyFont="1" applyBorder="1" applyAlignment="1" applyProtection="1">
      <alignment horizontal="left" vertical="center"/>
      <protection hidden="1"/>
    </xf>
    <xf numFmtId="0" fontId="29" fillId="0" borderId="17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1" fillId="0" borderId="0" xfId="45" applyFont="1" applyAlignment="1">
      <alignment horizontal="center" vertical="center"/>
    </xf>
    <xf numFmtId="0" fontId="61" fillId="25" borderId="27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10" xfId="46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167" fontId="51" fillId="0" borderId="12" xfId="51" applyNumberFormat="1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65" xr:uid="{E5EF1C8C-AA70-4382-8DB1-49AFD4EB7423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QAgAFAATQAAAAAAAAAAAAAAAAAAAAAAAAAAAAAAAAAAAAAAAAAAAAAAAAAAAAAAAAAAAAAAAAAAAAAAAAAAAAAAAAAAAAAAAAAAAAAAAAAAAAAAAAAAAAAAAAAAAAAAAADpBwwAAwAYABAAC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TAxWjAjBgkqhkiG9w0BCQQxFgQUrMMHPPg4p+jclGP7ljSpTA8ryeUwKwYLKoZIhvcNAQkQAgwxHDAaMBgwFgQUK2DY8Flrruk/JuoGGlIdRn+9y9EwDQYJKoZIhvcNAQEBBQAEggEAF8xBWYa5WFxLV30JA6c4pwCEYVdpELse5M2J+C2nh3HugYD1IVjed5XfzZVW8C+FRXpPVbR3JO3J/8QeF4rYmxfzo4/iFSbYfi/p1UoTqTFIufVwwevhrsB/+BmeSl6tyO9XKa8Z5g42VOXTANGa6Ac0qYsPteLz6uSm2+iVbrRf8FotqNp1/lKw0VOlBW1QqPGWKtaLNzQeMvDEOxSPXW5wscv/ZHOK7czEhYvdqZzh8u0qDkEaaGP/PQRZL//Wx+oFTlgYlTlIoEXJLGPcP9LEdz5r7STSBO33DeHvrcKgUR6RSIvLVvM6Xm3LKpi5hQs4otOVJQjDh2Mpd8vDx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QAgAFAATQAAAAAAAAAAAAAAAAAAAAAAAAAAAAAAAAAAAAAAAAAAAAAAAAAAAAAAAAAAAAAAAAAAAAAAAAAAAAAAAAAAAAAAAAAAAAAAAAAAAAAAAAAAAAAAAAAAAAAAAADpBwwAAwAYABAAC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TA1WjAjBgkqhkiG9w0BCQQxFgQUC8bd9fabwULq1ZvmNabCQpZJAKwwKwYLKoZIhvcNAQkQAgwxHDAaMBgwFgQUK2DY8Flrruk/JuoGGlIdRn+9y9EwDQYJKoZIhvcNAQEBBQAEggEAXsHI2DfLyMJAEBRsm3kUD9b62iOUBnuQbbhfVZYzYFp3gEGOMQP7pidVh1QUQ5uYXDYFOYtOwD3nR0wGpHJYxXmPqEyJ8CrDT+Tc36PvO9kVWN+X6hkoAo7grf/QcjY3s7W3Dq0arIAxvziJaFxaE4VOrANlGOclkK9NjdKdgzeRA/bUBo8iv/Zp9GiabrLM476Q8fYNbcG2mVsPEHIKISe9knyZryuZasUND77sG9sCetFejlVOcGUFVPLEf7ELufR3an04Idbqt0hBJuiJMoeraNljgAnn5qIzJUHeqy0FUFekuy8Qe7hVV9l3hvsj/YRE9EruFnlrH1aCLRVtg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63500</xdr:colOff>
          <xdr:row>79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A663746-CCB9-068B-8B1C-AD2C8CD0A3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53975</xdr:colOff>
          <xdr:row>97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8FB3185-D5ED-9938-B8E3-DF9679EBD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1"/>
  <sheetViews>
    <sheetView view="pageBreakPreview" topLeftCell="A41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16384" width="9.140625" style="7"/>
  </cols>
  <sheetData>
    <row r="1" spans="1:5">
      <c r="D1" s="41" t="s">
        <v>171</v>
      </c>
      <c r="E1" s="93">
        <v>13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239</v>
      </c>
      <c r="E4" s="150"/>
    </row>
    <row r="5" spans="1:5" ht="27" customHeight="1">
      <c r="D5" s="150" t="s">
        <v>169</v>
      </c>
      <c r="E5" s="150"/>
    </row>
    <row r="7" spans="1:5" ht="21" customHeight="1">
      <c r="C7" s="41"/>
      <c r="D7" s="41" t="s">
        <v>209</v>
      </c>
      <c r="E7" s="93">
        <v>13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272</v>
      </c>
      <c r="E10" s="150"/>
    </row>
    <row r="11" spans="1:5" ht="24" customHeight="1">
      <c r="C11" s="150"/>
      <c r="D11" s="150" t="s">
        <v>273</v>
      </c>
      <c r="E11" s="150"/>
    </row>
    <row r="12" spans="1:5" ht="14.25" customHeight="1">
      <c r="C12" s="42"/>
      <c r="D12" s="40"/>
      <c r="E12" s="40"/>
    </row>
    <row r="13" spans="1:5" ht="18.75" customHeight="1">
      <c r="A13" s="411" t="s">
        <v>35</v>
      </c>
      <c r="B13" s="411"/>
      <c r="C13" s="411"/>
      <c r="D13" s="411"/>
      <c r="E13" s="292"/>
    </row>
    <row r="14" spans="1:5" ht="27.75" customHeight="1">
      <c r="A14" s="412" t="s">
        <v>257</v>
      </c>
      <c r="B14" s="412"/>
      <c r="C14" s="412"/>
      <c r="D14" s="412"/>
      <c r="E14" s="293"/>
    </row>
    <row r="15" spans="1:5" ht="18.75" customHeight="1">
      <c r="A15" s="413" t="s">
        <v>256</v>
      </c>
      <c r="B15" s="413"/>
      <c r="C15" s="413"/>
      <c r="D15" s="413"/>
      <c r="E15" s="294"/>
    </row>
    <row r="16" spans="1:5" ht="30" customHeight="1">
      <c r="A16" s="44"/>
      <c r="B16" s="44"/>
      <c r="C16" s="44"/>
      <c r="D16" s="45" t="s">
        <v>46</v>
      </c>
      <c r="E16" s="45"/>
    </row>
    <row r="17" spans="1:5" ht="26.25" customHeight="1">
      <c r="A17" s="46" t="s">
        <v>7</v>
      </c>
      <c r="B17" s="421" t="s">
        <v>119</v>
      </c>
      <c r="C17" s="421"/>
      <c r="D17" s="261"/>
      <c r="E17" s="261"/>
    </row>
    <row r="18" spans="1:5" ht="19.5" customHeight="1">
      <c r="A18" s="99">
        <v>1</v>
      </c>
      <c r="B18" s="415" t="s">
        <v>111</v>
      </c>
      <c r="C18" s="415"/>
      <c r="D18" s="202">
        <f>+'Pastaci finansav.'!C12</f>
        <v>55820.5</v>
      </c>
      <c r="E18" s="202"/>
    </row>
    <row r="19" spans="1:5" ht="18" hidden="1" customHeight="1">
      <c r="A19" s="99">
        <f>+A18+1</f>
        <v>2</v>
      </c>
      <c r="B19" s="415" t="s">
        <v>221</v>
      </c>
      <c r="C19" s="415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17" t="s">
        <v>222</v>
      </c>
      <c r="C20" s="417"/>
      <c r="D20" s="203"/>
      <c r="E20" s="202"/>
    </row>
    <row r="21" spans="1:5" s="3" customFormat="1" ht="17.25" hidden="1" customHeight="1">
      <c r="A21" s="99">
        <v>3</v>
      </c>
      <c r="B21" s="415" t="s">
        <v>8</v>
      </c>
      <c r="C21" s="415"/>
      <c r="D21" s="202">
        <f>+'Pastaci finansav.'!D12</f>
        <v>0</v>
      </c>
      <c r="E21" s="202"/>
    </row>
    <row r="22" spans="1:5" ht="20.25" hidden="1" customHeight="1">
      <c r="A22" s="99">
        <f t="shared" ref="A22:A25" si="0">+A21+1</f>
        <v>4</v>
      </c>
      <c r="B22" s="415" t="s">
        <v>47</v>
      </c>
      <c r="C22" s="415"/>
      <c r="D22" s="202"/>
      <c r="E22" s="202"/>
    </row>
    <row r="23" spans="1:5" ht="18" hidden="1" customHeight="1">
      <c r="A23" s="99">
        <f t="shared" si="0"/>
        <v>5</v>
      </c>
      <c r="B23" s="415" t="s">
        <v>57</v>
      </c>
      <c r="C23" s="415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15" t="s">
        <v>185</v>
      </c>
      <c r="C24" s="415"/>
      <c r="D24" s="202"/>
      <c r="E24" s="202"/>
    </row>
    <row r="25" spans="1:5" ht="18" hidden="1" customHeight="1">
      <c r="A25" s="99">
        <f t="shared" si="0"/>
        <v>7</v>
      </c>
      <c r="B25" s="415" t="s">
        <v>66</v>
      </c>
      <c r="C25" s="415"/>
      <c r="D25" s="202"/>
      <c r="E25" s="202"/>
    </row>
    <row r="26" spans="1:5" ht="18" customHeight="1">
      <c r="A26" s="99">
        <v>2</v>
      </c>
      <c r="B26" s="415" t="s">
        <v>116</v>
      </c>
      <c r="C26" s="415"/>
      <c r="D26" s="204">
        <f>SUM(D27:D28)</f>
        <v>1230.9000000000001</v>
      </c>
      <c r="E26" s="204"/>
    </row>
    <row r="27" spans="1:5" s="3" customFormat="1" ht="17.25" customHeight="1">
      <c r="A27" s="98">
        <f>+A26+0.1</f>
        <v>2.1</v>
      </c>
      <c r="B27" s="417" t="s">
        <v>67</v>
      </c>
      <c r="C27" s="417"/>
      <c r="D27" s="218">
        <f>+D69</f>
        <v>1230.9000000000001</v>
      </c>
      <c r="E27" s="218"/>
    </row>
    <row r="28" spans="1:5" s="3" customFormat="1" ht="17.25" hidden="1" customHeight="1">
      <c r="A28" s="98">
        <f>+A27+0.1</f>
        <v>2.2000000000000002</v>
      </c>
      <c r="B28" s="417" t="s">
        <v>68</v>
      </c>
      <c r="C28" s="417"/>
      <c r="D28" s="203"/>
      <c r="E28" s="203"/>
    </row>
    <row r="29" spans="1:5" ht="17.25" customHeight="1">
      <c r="A29" s="99">
        <f>+A26+1</f>
        <v>3</v>
      </c>
      <c r="B29" s="415" t="s">
        <v>10</v>
      </c>
      <c r="C29" s="415"/>
      <c r="D29" s="202">
        <v>8</v>
      </c>
      <c r="E29" s="202"/>
    </row>
    <row r="30" spans="1:5" s="2" customFormat="1" ht="17.25" hidden="1" customHeight="1">
      <c r="A30" s="99">
        <f>+A29+1</f>
        <v>4</v>
      </c>
      <c r="B30" s="409" t="s">
        <v>261</v>
      </c>
      <c r="C30" s="410"/>
      <c r="D30" s="202"/>
      <c r="E30" s="202"/>
    </row>
    <row r="31" spans="1:5" s="2" customFormat="1" ht="19.5" hidden="1" customHeight="1">
      <c r="A31" s="99">
        <f t="shared" ref="A31" si="1">+A30+1</f>
        <v>5</v>
      </c>
      <c r="B31" s="416"/>
      <c r="C31" s="416"/>
      <c r="D31" s="202"/>
      <c r="E31" s="202"/>
    </row>
    <row r="32" spans="1:5" s="2" customFormat="1" ht="19.5" customHeight="1">
      <c r="A32" s="99"/>
      <c r="D32" s="202"/>
      <c r="E32" s="202"/>
    </row>
    <row r="33" spans="1:7" ht="24" customHeight="1">
      <c r="A33" s="46"/>
      <c r="B33" s="420" t="s">
        <v>225</v>
      </c>
      <c r="C33" s="420"/>
      <c r="D33" s="245">
        <f>SUM(D18:D19,D21:D26,D29:D31)</f>
        <v>57059.4</v>
      </c>
      <c r="E33" s="245"/>
    </row>
    <row r="34" spans="1:7" ht="23.25" customHeight="1">
      <c r="A34" s="42"/>
      <c r="B34" s="46"/>
      <c r="C34" s="47"/>
      <c r="D34" s="204"/>
      <c r="E34" s="204"/>
    </row>
    <row r="35" spans="1:7" ht="24.75" customHeight="1">
      <c r="A35" s="46" t="s">
        <v>11</v>
      </c>
      <c r="B35" s="419" t="s">
        <v>120</v>
      </c>
      <c r="C35" s="419"/>
      <c r="D35" s="246"/>
      <c r="E35" s="246"/>
      <c r="F35" s="6"/>
      <c r="G35" s="6"/>
    </row>
    <row r="36" spans="1:7" ht="18" customHeight="1">
      <c r="A36" s="99">
        <v>1</v>
      </c>
      <c r="B36" s="415" t="s">
        <v>12</v>
      </c>
      <c r="C36" s="415"/>
      <c r="D36" s="204">
        <f>+Ashkhatavardz!Q13-'Dramakan hosqer'!D88</f>
        <v>51562.7</v>
      </c>
      <c r="E36" s="204"/>
      <c r="F36" s="6"/>
      <c r="G36" s="6"/>
    </row>
    <row r="37" spans="1:7" s="3" customFormat="1" ht="19.5" hidden="1" customHeight="1">
      <c r="A37" s="98">
        <f t="shared" ref="A37:A39" si="2">+A36+0.1</f>
        <v>1.1000000000000001</v>
      </c>
      <c r="B37" s="417" t="s">
        <v>112</v>
      </c>
      <c r="C37" s="417"/>
      <c r="D37" s="218">
        <f>+Ashkhatavardz!C8+Ashkhatavardz!K7+Ashkhatavardz!D8</f>
        <v>0</v>
      </c>
      <c r="E37" s="218"/>
      <c r="F37" s="2"/>
      <c r="G37" s="2"/>
    </row>
    <row r="38" spans="1:7" s="3" customFormat="1" ht="19.5" customHeight="1">
      <c r="A38" s="98">
        <v>1.1000000000000001</v>
      </c>
      <c r="B38" s="417" t="s">
        <v>13</v>
      </c>
      <c r="C38" s="417"/>
      <c r="D38" s="218">
        <f>+Ashkhatavardz!C9+Ashkhatavardz!P7+Ashkhatavardz!D9</f>
        <v>2500</v>
      </c>
      <c r="E38" s="218"/>
      <c r="F38" s="2"/>
      <c r="G38" s="2"/>
    </row>
    <row r="39" spans="1:7" s="3" customFormat="1" ht="19.5" hidden="1" customHeight="1">
      <c r="A39" s="98">
        <f t="shared" si="2"/>
        <v>1.2000000000000002</v>
      </c>
      <c r="B39" s="417" t="s">
        <v>219</v>
      </c>
      <c r="C39" s="417"/>
      <c r="D39" s="218">
        <f>+Ashkhatavardz!C10+Ashkhatavardz!N7+Ashkhatavardz!D10</f>
        <v>0</v>
      </c>
      <c r="E39" s="218"/>
      <c r="F39" s="2"/>
      <c r="G39" s="2"/>
    </row>
    <row r="40" spans="1:7" ht="18" customHeight="1">
      <c r="A40" s="99">
        <f>+A36+1</f>
        <v>2</v>
      </c>
      <c r="B40" s="415" t="s">
        <v>15</v>
      </c>
      <c r="C40" s="415"/>
      <c r="D40" s="204">
        <f>+'Komunal '!F27</f>
        <v>1572.4</v>
      </c>
      <c r="E40" s="202"/>
      <c r="F40" s="6"/>
      <c r="G40" s="6"/>
    </row>
    <row r="41" spans="1:7" ht="18" customHeight="1">
      <c r="A41" s="99">
        <f t="shared" ref="A41:A44" si="3">+A40+1</f>
        <v>3</v>
      </c>
      <c r="B41" s="415" t="s">
        <v>14</v>
      </c>
      <c r="C41" s="415"/>
      <c r="D41" s="204">
        <f>+'Komunal '!J27</f>
        <v>419.1</v>
      </c>
      <c r="E41" s="202"/>
      <c r="F41" s="6"/>
      <c r="G41" s="6"/>
    </row>
    <row r="42" spans="1:7" ht="18" customHeight="1">
      <c r="A42" s="99">
        <f t="shared" si="3"/>
        <v>4</v>
      </c>
      <c r="B42" s="415" t="s">
        <v>16</v>
      </c>
      <c r="C42" s="415"/>
      <c r="D42" s="204">
        <f>+'Komunal '!M27</f>
        <v>56.3</v>
      </c>
      <c r="E42" s="202"/>
      <c r="F42" s="6"/>
      <c r="G42" s="6"/>
    </row>
    <row r="43" spans="1:7" ht="18" hidden="1" customHeight="1">
      <c r="A43" s="99">
        <f t="shared" si="3"/>
        <v>5</v>
      </c>
      <c r="B43" s="415" t="s">
        <v>17</v>
      </c>
      <c r="C43" s="415"/>
      <c r="D43" s="202"/>
      <c r="E43" s="202"/>
    </row>
    <row r="44" spans="1:7" ht="18" hidden="1" customHeight="1">
      <c r="A44" s="99">
        <f t="shared" si="3"/>
        <v>6</v>
      </c>
      <c r="B44" s="415" t="s">
        <v>18</v>
      </c>
      <c r="C44" s="415"/>
      <c r="D44" s="202"/>
      <c r="E44" s="202"/>
    </row>
    <row r="45" spans="1:7" ht="18" customHeight="1">
      <c r="A45" s="99">
        <v>5</v>
      </c>
      <c r="B45" s="415" t="s">
        <v>240</v>
      </c>
      <c r="C45" s="415"/>
      <c r="D45" s="399">
        <v>412</v>
      </c>
      <c r="E45" s="247"/>
    </row>
    <row r="46" spans="1:7" ht="18" hidden="1" customHeight="1">
      <c r="A46" s="99">
        <f>+A45+1</f>
        <v>6</v>
      </c>
      <c r="B46" s="415" t="s">
        <v>19</v>
      </c>
      <c r="C46" s="415"/>
      <c r="D46" s="202"/>
      <c r="E46" s="202"/>
    </row>
    <row r="47" spans="1:7" ht="18" customHeight="1">
      <c r="A47" s="99">
        <v>6</v>
      </c>
      <c r="B47" s="415" t="s">
        <v>241</v>
      </c>
      <c r="C47" s="415"/>
      <c r="D47" s="202">
        <v>390.2</v>
      </c>
      <c r="E47" s="202"/>
    </row>
    <row r="48" spans="1:7" ht="18" customHeight="1">
      <c r="A48" s="99">
        <f t="shared" ref="A48:A67" si="4">+A47+1</f>
        <v>7</v>
      </c>
      <c r="B48" s="415" t="s">
        <v>69</v>
      </c>
      <c r="C48" s="415"/>
      <c r="D48" s="202">
        <v>14</v>
      </c>
      <c r="E48" s="202"/>
    </row>
    <row r="49" spans="1:5" ht="18" hidden="1" customHeight="1">
      <c r="A49" s="99">
        <f t="shared" si="4"/>
        <v>8</v>
      </c>
      <c r="B49" s="415" t="s">
        <v>42</v>
      </c>
      <c r="C49" s="415"/>
      <c r="D49" s="202"/>
      <c r="E49" s="202"/>
    </row>
    <row r="50" spans="1:5" ht="18.75" customHeight="1">
      <c r="A50" s="99">
        <v>8</v>
      </c>
      <c r="B50" s="415" t="s">
        <v>113</v>
      </c>
      <c r="C50" s="415"/>
      <c r="D50" s="202">
        <v>62.9</v>
      </c>
      <c r="E50" s="202"/>
    </row>
    <row r="51" spans="1:5" ht="18" customHeight="1">
      <c r="A51" s="99">
        <f t="shared" si="4"/>
        <v>9</v>
      </c>
      <c r="B51" s="415" t="s">
        <v>114</v>
      </c>
      <c r="C51" s="415"/>
      <c r="D51" s="202">
        <v>36</v>
      </c>
      <c r="E51" s="202"/>
    </row>
    <row r="52" spans="1:5" ht="20.25" customHeight="1">
      <c r="A52" s="99">
        <f t="shared" si="4"/>
        <v>10</v>
      </c>
      <c r="B52" s="415" t="s">
        <v>20</v>
      </c>
      <c r="C52" s="415"/>
      <c r="D52" s="202">
        <v>74.599999999999994</v>
      </c>
      <c r="E52" s="202"/>
    </row>
    <row r="53" spans="1:5" ht="18" customHeight="1">
      <c r="A53" s="99">
        <f t="shared" si="4"/>
        <v>11</v>
      </c>
      <c r="B53" s="415" t="s">
        <v>21</v>
      </c>
      <c r="C53" s="415"/>
      <c r="D53" s="202">
        <v>94</v>
      </c>
      <c r="E53" s="202"/>
    </row>
    <row r="54" spans="1:5" ht="18.75" customHeight="1">
      <c r="A54" s="99">
        <f t="shared" si="4"/>
        <v>12</v>
      </c>
      <c r="B54" s="415" t="s">
        <v>61</v>
      </c>
      <c r="C54" s="415"/>
      <c r="D54" s="202">
        <v>890</v>
      </c>
      <c r="E54" s="202"/>
    </row>
    <row r="55" spans="1:5" ht="18.75" hidden="1" customHeight="1">
      <c r="A55" s="99">
        <f t="shared" si="4"/>
        <v>13</v>
      </c>
      <c r="B55" s="415" t="s">
        <v>48</v>
      </c>
      <c r="C55" s="415"/>
      <c r="D55" s="204">
        <f>+'Ekamut-caxs'!D23</f>
        <v>0</v>
      </c>
      <c r="E55" s="204"/>
    </row>
    <row r="56" spans="1:5" ht="18" hidden="1" customHeight="1">
      <c r="A56" s="99">
        <f t="shared" si="4"/>
        <v>14</v>
      </c>
      <c r="B56" s="415" t="s">
        <v>39</v>
      </c>
      <c r="C56" s="415"/>
      <c r="D56" s="202"/>
      <c r="E56" s="202"/>
    </row>
    <row r="57" spans="1:5" ht="18.75" customHeight="1">
      <c r="A57" s="99">
        <v>13</v>
      </c>
      <c r="B57" s="415" t="s">
        <v>70</v>
      </c>
      <c r="C57" s="415"/>
      <c r="D57" s="202">
        <v>60</v>
      </c>
      <c r="E57" s="202"/>
    </row>
    <row r="58" spans="1:5" ht="18.75" customHeight="1">
      <c r="A58" s="99">
        <f t="shared" si="4"/>
        <v>14</v>
      </c>
      <c r="B58" s="415" t="s">
        <v>71</v>
      </c>
      <c r="C58" s="415"/>
      <c r="D58" s="202">
        <v>112</v>
      </c>
      <c r="E58" s="202"/>
    </row>
    <row r="59" spans="1:5" ht="18.75" hidden="1" customHeight="1">
      <c r="A59" s="99">
        <f t="shared" si="4"/>
        <v>15</v>
      </c>
      <c r="B59" s="415" t="s">
        <v>40</v>
      </c>
      <c r="C59" s="415"/>
      <c r="D59" s="202"/>
      <c r="E59" s="202"/>
    </row>
    <row r="60" spans="1:5" ht="18.75" hidden="1" customHeight="1">
      <c r="A60" s="99">
        <f t="shared" si="4"/>
        <v>16</v>
      </c>
      <c r="B60" s="415" t="s">
        <v>115</v>
      </c>
      <c r="C60" s="415"/>
      <c r="D60" s="202"/>
      <c r="E60" s="202"/>
    </row>
    <row r="61" spans="1:5" ht="18.75" hidden="1" customHeight="1">
      <c r="A61" s="99">
        <f t="shared" si="4"/>
        <v>17</v>
      </c>
      <c r="B61" s="415" t="s">
        <v>41</v>
      </c>
      <c r="C61" s="415"/>
      <c r="D61" s="202"/>
      <c r="E61" s="202"/>
    </row>
    <row r="62" spans="1:5" ht="18.75" hidden="1" customHeight="1">
      <c r="A62" s="99">
        <f t="shared" si="4"/>
        <v>18</v>
      </c>
      <c r="B62" s="415" t="s">
        <v>58</v>
      </c>
      <c r="C62" s="415"/>
      <c r="D62" s="202"/>
      <c r="E62" s="202"/>
    </row>
    <row r="63" spans="1:5" ht="18.75" hidden="1" customHeight="1">
      <c r="A63" s="99">
        <f t="shared" si="4"/>
        <v>19</v>
      </c>
      <c r="B63" s="415" t="s">
        <v>192</v>
      </c>
      <c r="C63" s="415"/>
      <c r="D63" s="202"/>
      <c r="E63" s="202"/>
    </row>
    <row r="64" spans="1:5" ht="18.75" hidden="1" customHeight="1">
      <c r="A64" s="99">
        <f t="shared" si="4"/>
        <v>20</v>
      </c>
      <c r="B64" s="415" t="s">
        <v>193</v>
      </c>
      <c r="C64" s="415"/>
      <c r="D64" s="202"/>
      <c r="E64" s="202"/>
    </row>
    <row r="65" spans="1:5" ht="18.75" hidden="1" customHeight="1">
      <c r="A65" s="99">
        <f t="shared" si="4"/>
        <v>21</v>
      </c>
      <c r="B65" s="415" t="s">
        <v>72</v>
      </c>
      <c r="C65" s="415"/>
      <c r="D65" s="202"/>
      <c r="E65" s="202"/>
    </row>
    <row r="66" spans="1:5" ht="18.75" hidden="1" customHeight="1">
      <c r="A66" s="99">
        <f t="shared" si="4"/>
        <v>22</v>
      </c>
      <c r="B66" s="416"/>
      <c r="C66" s="416"/>
      <c r="D66" s="202"/>
      <c r="E66" s="202"/>
    </row>
    <row r="67" spans="1:5" s="6" customFormat="1" ht="18.75" hidden="1" customHeight="1">
      <c r="A67" s="99">
        <f t="shared" si="4"/>
        <v>23</v>
      </c>
      <c r="B67" s="416"/>
      <c r="C67" s="416"/>
      <c r="D67" s="202"/>
      <c r="E67" s="202"/>
    </row>
    <row r="68" spans="1:5" ht="18.75" customHeight="1">
      <c r="A68" s="99">
        <v>15</v>
      </c>
      <c r="B68" s="415" t="s">
        <v>22</v>
      </c>
      <c r="C68" s="415"/>
      <c r="D68" s="202">
        <v>1303.2</v>
      </c>
      <c r="E68" s="202"/>
    </row>
    <row r="69" spans="1:5" s="3" customFormat="1" ht="18.75" customHeight="1">
      <c r="A69" s="138">
        <f>+A68+0.1</f>
        <v>15.1</v>
      </c>
      <c r="B69" s="417" t="s">
        <v>73</v>
      </c>
      <c r="C69" s="417"/>
      <c r="D69" s="203">
        <v>1230.9000000000001</v>
      </c>
      <c r="E69" s="203"/>
    </row>
    <row r="70" spans="1:5" ht="18" hidden="1" customHeight="1">
      <c r="A70" s="99">
        <f>+A68+1</f>
        <v>16</v>
      </c>
      <c r="B70" s="415" t="s">
        <v>74</v>
      </c>
      <c r="C70" s="415"/>
      <c r="D70" s="202"/>
      <c r="E70" s="202"/>
    </row>
    <row r="71" spans="1:5" s="16" customFormat="1" ht="20.25" hidden="1" customHeight="1">
      <c r="A71" s="99">
        <f>+A70+1</f>
        <v>17</v>
      </c>
      <c r="B71" s="415" t="s">
        <v>62</v>
      </c>
      <c r="C71" s="415"/>
      <c r="D71" s="202"/>
      <c r="E71" s="202"/>
    </row>
    <row r="72" spans="1:5" ht="23.25" customHeight="1">
      <c r="A72" s="48"/>
      <c r="B72" s="418" t="s">
        <v>224</v>
      </c>
      <c r="C72" s="418"/>
      <c r="D72" s="245">
        <f>SUM(D36,D40:D68,D70:D71)</f>
        <v>57059.399999999994</v>
      </c>
      <c r="E72" s="204" t="s">
        <v>210</v>
      </c>
    </row>
    <row r="73" spans="1:5" s="6" customFormat="1" ht="31.9" customHeight="1">
      <c r="B73" s="93"/>
      <c r="C73" s="79"/>
      <c r="D73" s="43"/>
      <c r="E73" s="43"/>
    </row>
    <row r="74" spans="1:5" s="6" customFormat="1" ht="26.25" hidden="1" customHeight="1">
      <c r="B74" s="97" t="s">
        <v>2</v>
      </c>
      <c r="D74" s="248" t="s">
        <v>258</v>
      </c>
      <c r="E74" s="15"/>
    </row>
    <row r="75" spans="1:5" s="6" customFormat="1" ht="12.75" hidden="1" customHeight="1">
      <c r="B75" s="93"/>
      <c r="D75" s="396" t="s">
        <v>89</v>
      </c>
      <c r="E75" s="397"/>
    </row>
    <row r="76" spans="1:5" s="6" customFormat="1" ht="27" hidden="1" customHeight="1">
      <c r="B76" s="97" t="s">
        <v>6</v>
      </c>
      <c r="D76" s="248" t="s">
        <v>259</v>
      </c>
      <c r="E76" s="15"/>
    </row>
    <row r="77" spans="1:5" s="6" customFormat="1" ht="13.5" hidden="1" customHeight="1">
      <c r="D77" s="396" t="s">
        <v>89</v>
      </c>
      <c r="E77" s="397"/>
    </row>
    <row r="78" spans="1:5" s="6" customFormat="1" hidden="1">
      <c r="B78" s="79" t="s">
        <v>174</v>
      </c>
      <c r="D78" s="43"/>
      <c r="E78" s="43"/>
    </row>
    <row r="79" spans="1:5" s="6" customFormat="1" ht="97.5" customHeight="1">
      <c r="A79" s="414" t="s">
        <v>205</v>
      </c>
      <c r="B79" s="414"/>
      <c r="D79" s="284" t="s">
        <v>211</v>
      </c>
    </row>
    <row r="80" spans="1:5" s="6" customFormat="1" ht="40.5" customHeight="1">
      <c r="B80" s="213"/>
      <c r="C80" s="71"/>
    </row>
    <row r="81" spans="4:5" s="6" customFormat="1">
      <c r="D81" s="43"/>
      <c r="E81" s="43"/>
    </row>
  </sheetData>
  <sheetProtection formatCells="0" formatColumns="0" formatRows="0" insertColumns="0" insertRows="0" insertHyperlinks="0" deleteColumns="0" deleteRows="0" sort="0"/>
  <mergeCells count="58">
    <mergeCell ref="B72:C72"/>
    <mergeCell ref="B35:C35"/>
    <mergeCell ref="B33:C33"/>
    <mergeCell ref="B17:C17"/>
    <mergeCell ref="B67:C67"/>
    <mergeCell ref="B68:C68"/>
    <mergeCell ref="B70:C70"/>
    <mergeCell ref="B71:C71"/>
    <mergeCell ref="B20:C20"/>
    <mergeCell ref="B27:C27"/>
    <mergeCell ref="B28:C28"/>
    <mergeCell ref="B37:C37"/>
    <mergeCell ref="B38:C38"/>
    <mergeCell ref="B39:C39"/>
    <mergeCell ref="B58:C58"/>
    <mergeCell ref="B59:C59"/>
    <mergeCell ref="B60:C60"/>
    <mergeCell ref="B61:C61"/>
    <mergeCell ref="B62:C62"/>
    <mergeCell ref="B69:C69"/>
    <mergeCell ref="B63:C63"/>
    <mergeCell ref="B64:C64"/>
    <mergeCell ref="B65:C65"/>
    <mergeCell ref="B66:C66"/>
    <mergeCell ref="B57:C5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36:C36"/>
    <mergeCell ref="B40:C40"/>
    <mergeCell ref="B41:C41"/>
    <mergeCell ref="B42:C42"/>
    <mergeCell ref="B43:C43"/>
    <mergeCell ref="B30:C30"/>
    <mergeCell ref="A13:D13"/>
    <mergeCell ref="A14:D14"/>
    <mergeCell ref="A15:D15"/>
    <mergeCell ref="A79:B79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1:C31"/>
    <mergeCell ref="B44:C44"/>
  </mergeCells>
  <pageMargins left="0.25" right="0.25" top="0.28999999999999998" bottom="0.3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66675</xdr:colOff>
                <xdr:row>79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9"/>
  <sheetViews>
    <sheetView tabSelected="1" view="pageBreakPreview" topLeftCell="A51" zoomScaleSheetLayoutView="100" workbookViewId="0">
      <selection activeCell="C97" sqref="C97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0" t="s">
        <v>171</v>
      </c>
      <c r="E1" s="305">
        <v>14</v>
      </c>
    </row>
    <row r="2" spans="1:5" ht="17.25">
      <c r="D2" s="197" t="s">
        <v>34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0" t="s">
        <v>209</v>
      </c>
      <c r="E7" s="305">
        <f>+'Ekamut-caxs'!E7+1</f>
        <v>14</v>
      </c>
    </row>
    <row r="8" spans="1:5" s="66" customFormat="1" ht="21" customHeight="1">
      <c r="A8" s="64"/>
      <c r="B8" s="64"/>
      <c r="C8" s="64"/>
      <c r="D8" s="197" t="s">
        <v>34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2" t="s">
        <v>35</v>
      </c>
      <c r="B13" s="422"/>
      <c r="C13" s="422"/>
      <c r="D13" s="422"/>
      <c r="E13" s="295"/>
    </row>
    <row r="14" spans="1:5" s="7" customFormat="1" ht="29.25" customHeight="1">
      <c r="A14" s="412" t="str">
        <f>('Ekamut-caxs'!A14)</f>
        <v xml:space="preserve">«Ռաֆայել Վահանյանի շախմատի մանկապատանեկան մարզադպրոց» ՀՈԱԿ-ի </v>
      </c>
      <c r="B14" s="412"/>
      <c r="C14" s="412"/>
      <c r="D14" s="412"/>
      <c r="E14" s="293"/>
    </row>
    <row r="15" spans="1:5" s="7" customFormat="1" ht="18.75" customHeight="1">
      <c r="A15" s="413" t="s">
        <v>245</v>
      </c>
      <c r="B15" s="413"/>
      <c r="C15" s="413"/>
      <c r="D15" s="413"/>
      <c r="E15" s="294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36</v>
      </c>
      <c r="E17" s="70"/>
    </row>
    <row r="18" spans="1:5" s="8" customFormat="1" ht="27" customHeight="1">
      <c r="A18" s="83" t="s">
        <v>3</v>
      </c>
      <c r="B18" s="425" t="s">
        <v>25</v>
      </c>
      <c r="C18" s="426"/>
      <c r="D18" s="78" t="s">
        <v>37</v>
      </c>
      <c r="E18" s="296"/>
    </row>
    <row r="19" spans="1:5" s="66" customFormat="1" ht="39" customHeight="1">
      <c r="A19" s="11" t="s">
        <v>7</v>
      </c>
      <c r="B19" s="423" t="s">
        <v>26</v>
      </c>
      <c r="C19" s="424"/>
      <c r="D19" s="231">
        <f>+'Dramakani hamematakan'!D6</f>
        <v>1544.3</v>
      </c>
      <c r="E19" s="297"/>
    </row>
    <row r="20" spans="1:5" s="66" customFormat="1" ht="27.75" customHeight="1">
      <c r="A20" s="11" t="s">
        <v>11</v>
      </c>
      <c r="B20" s="423" t="s">
        <v>77</v>
      </c>
      <c r="C20" s="424"/>
      <c r="D20" s="231">
        <f>SUM(D21:D22,D24:D33)</f>
        <v>55828.5</v>
      </c>
      <c r="E20" s="298"/>
    </row>
    <row r="21" spans="1:5" s="66" customFormat="1" ht="21" customHeight="1">
      <c r="A21" s="53">
        <v>1</v>
      </c>
      <c r="B21" s="427" t="s">
        <v>111</v>
      </c>
      <c r="C21" s="428"/>
      <c r="D21" s="223">
        <f>+'Ekamut-caxs'!D18</f>
        <v>55820.5</v>
      </c>
      <c r="E21" s="299"/>
    </row>
    <row r="22" spans="1:5" s="66" customFormat="1" ht="21" hidden="1" customHeight="1">
      <c r="A22" s="53">
        <f>+A21+1</f>
        <v>2</v>
      </c>
      <c r="B22" s="427" t="s">
        <v>221</v>
      </c>
      <c r="C22" s="428"/>
      <c r="D22" s="223">
        <f>+'Ekamut-caxs'!D19</f>
        <v>0</v>
      </c>
      <c r="E22" s="299"/>
    </row>
    <row r="23" spans="1:5" s="66" customFormat="1" ht="17.25" hidden="1">
      <c r="A23" s="26">
        <f>+A22+0.1</f>
        <v>2.1</v>
      </c>
      <c r="B23" s="431" t="s">
        <v>222</v>
      </c>
      <c r="C23" s="432"/>
      <c r="D23" s="235">
        <f>+'Ekamut-caxs'!D20</f>
        <v>0</v>
      </c>
      <c r="E23" s="299"/>
    </row>
    <row r="24" spans="1:5" s="66" customFormat="1" ht="17.25" hidden="1">
      <c r="A24" s="53">
        <f>+A22+1</f>
        <v>3</v>
      </c>
      <c r="B24" s="427" t="s">
        <v>8</v>
      </c>
      <c r="C24" s="428"/>
      <c r="D24" s="223">
        <f>+'Ekamut-caxs'!D21</f>
        <v>0</v>
      </c>
      <c r="E24" s="299"/>
    </row>
    <row r="25" spans="1:5" s="66" customFormat="1" ht="17.25" hidden="1">
      <c r="A25" s="53">
        <f>+A24+1</f>
        <v>4</v>
      </c>
      <c r="B25" s="427" t="s">
        <v>47</v>
      </c>
      <c r="C25" s="428"/>
      <c r="D25" s="222">
        <f>+'Ekamut-caxs'!D22</f>
        <v>0</v>
      </c>
      <c r="E25" s="300"/>
    </row>
    <row r="26" spans="1:5" s="66" customFormat="1" ht="17.25" hidden="1">
      <c r="A26" s="53">
        <f>+A25+1</f>
        <v>5</v>
      </c>
      <c r="B26" s="427" t="s">
        <v>57</v>
      </c>
      <c r="C26" s="428"/>
      <c r="D26" s="222">
        <f>+'Ekamut-caxs'!D23</f>
        <v>0</v>
      </c>
      <c r="E26" s="300"/>
    </row>
    <row r="27" spans="1:5" s="66" customFormat="1" ht="16.5" hidden="1" customHeight="1">
      <c r="A27" s="53">
        <f t="shared" ref="A27:A33" si="0">+A26+1</f>
        <v>6</v>
      </c>
      <c r="B27" s="427" t="s">
        <v>185</v>
      </c>
      <c r="C27" s="428"/>
      <c r="D27" s="223">
        <f>+'Ekamut-caxs'!D24</f>
        <v>0</v>
      </c>
      <c r="E27" s="299"/>
    </row>
    <row r="28" spans="1:5" s="66" customFormat="1" ht="16.5" hidden="1" customHeight="1">
      <c r="A28" s="53">
        <f t="shared" si="0"/>
        <v>7</v>
      </c>
      <c r="B28" s="427" t="s">
        <v>66</v>
      </c>
      <c r="C28" s="428"/>
      <c r="D28" s="223">
        <f>+'Ekamut-caxs'!D25</f>
        <v>0</v>
      </c>
      <c r="E28" s="299"/>
    </row>
    <row r="29" spans="1:5" s="66" customFormat="1" ht="16.5" hidden="1" customHeight="1">
      <c r="A29" s="53">
        <f t="shared" si="0"/>
        <v>8</v>
      </c>
      <c r="B29" s="427" t="s">
        <v>27</v>
      </c>
      <c r="C29" s="428"/>
      <c r="D29" s="222"/>
      <c r="E29" s="300"/>
    </row>
    <row r="30" spans="1:5" s="66" customFormat="1" ht="16.5" customHeight="1">
      <c r="A30" s="53">
        <v>2</v>
      </c>
      <c r="B30" s="427" t="s">
        <v>10</v>
      </c>
      <c r="C30" s="428"/>
      <c r="D30" s="223">
        <f>+'Ekamut-caxs'!D29</f>
        <v>8</v>
      </c>
      <c r="E30" s="299"/>
    </row>
    <row r="31" spans="1:5" s="66" customFormat="1" ht="16.5" hidden="1" customHeight="1">
      <c r="A31" s="53"/>
      <c r="B31" s="400"/>
      <c r="C31" s="401"/>
      <c r="D31" s="223"/>
      <c r="E31" s="299"/>
    </row>
    <row r="32" spans="1:5" s="68" customFormat="1" ht="16.5" hidden="1" customHeight="1">
      <c r="A32" s="53">
        <f>+A30+1</f>
        <v>3</v>
      </c>
      <c r="B32" s="409" t="s">
        <v>261</v>
      </c>
      <c r="C32" s="410"/>
      <c r="D32" s="222">
        <f>+'Ekamut-caxs'!D30</f>
        <v>0</v>
      </c>
      <c r="E32" s="300"/>
    </row>
    <row r="33" spans="1:5" s="68" customFormat="1" ht="16.5" hidden="1" customHeight="1">
      <c r="A33" s="53">
        <f t="shared" si="0"/>
        <v>4</v>
      </c>
      <c r="B33" s="409"/>
      <c r="C33" s="410"/>
      <c r="D33" s="222">
        <f>+'Ekamut-caxs'!D31</f>
        <v>0</v>
      </c>
      <c r="E33" s="300"/>
    </row>
    <row r="34" spans="1:5" s="66" customFormat="1" ht="24.75" customHeight="1">
      <c r="A34" s="11" t="s">
        <v>28</v>
      </c>
      <c r="B34" s="429" t="s">
        <v>78</v>
      </c>
      <c r="C34" s="430"/>
      <c r="D34" s="231">
        <f>D35+D74+D87</f>
        <v>57132.86</v>
      </c>
      <c r="E34" s="298"/>
    </row>
    <row r="35" spans="1:5" s="66" customFormat="1" ht="22.5" customHeight="1">
      <c r="A35" s="14" t="s">
        <v>50</v>
      </c>
      <c r="B35" s="429" t="s">
        <v>53</v>
      </c>
      <c r="C35" s="430"/>
      <c r="D35" s="231">
        <f>SUM(D36,D40:D68,D72:D73)</f>
        <v>57033.86</v>
      </c>
      <c r="E35" s="298"/>
    </row>
    <row r="36" spans="1:5" s="85" customFormat="1" ht="18" customHeight="1">
      <c r="A36" s="53">
        <v>1</v>
      </c>
      <c r="B36" s="409" t="s">
        <v>12</v>
      </c>
      <c r="C36" s="410"/>
      <c r="D36" s="223">
        <f>+'Ekamut-caxs'!D36</f>
        <v>51562.7</v>
      </c>
      <c r="E36" s="299"/>
    </row>
    <row r="37" spans="1:5" s="75" customFormat="1" ht="18" hidden="1" customHeight="1">
      <c r="A37" s="26">
        <f>+A36+0.1</f>
        <v>1.1000000000000001</v>
      </c>
      <c r="B37" s="431" t="s">
        <v>112</v>
      </c>
      <c r="C37" s="432"/>
      <c r="D37" s="235">
        <f>+'Ekamut-caxs'!D37</f>
        <v>0</v>
      </c>
      <c r="E37" s="301"/>
    </row>
    <row r="38" spans="1:5" s="75" customFormat="1" ht="18" customHeight="1">
      <c r="A38" s="26">
        <v>1.1000000000000001</v>
      </c>
      <c r="B38" s="431" t="s">
        <v>13</v>
      </c>
      <c r="C38" s="432"/>
      <c r="D38" s="235">
        <f>+'Ekamut-caxs'!D38</f>
        <v>2500</v>
      </c>
      <c r="E38" s="301"/>
    </row>
    <row r="39" spans="1:5" s="75" customFormat="1" ht="18" hidden="1" customHeight="1">
      <c r="A39" s="26">
        <f>+A38+0.1</f>
        <v>1.2000000000000002</v>
      </c>
      <c r="B39" s="431" t="str">
        <f>+'Ekamut-caxs'!B39</f>
        <v>կամավոր ատեստ. գծով լրավճար</v>
      </c>
      <c r="C39" s="432"/>
      <c r="D39" s="235">
        <f>+'Ekamut-caxs'!D39</f>
        <v>0</v>
      </c>
      <c r="E39" s="301"/>
    </row>
    <row r="40" spans="1:5" s="86" customFormat="1" ht="18" customHeight="1">
      <c r="A40" s="53">
        <f>+A36+1</f>
        <v>2</v>
      </c>
      <c r="B40" s="427" t="s">
        <v>15</v>
      </c>
      <c r="C40" s="428"/>
      <c r="D40" s="223">
        <f>+'Ekamut-caxs'!D40</f>
        <v>1572.4</v>
      </c>
      <c r="E40" s="299"/>
    </row>
    <row r="41" spans="1:5" s="86" customFormat="1" ht="18" customHeight="1">
      <c r="A41" s="53">
        <f>+A40+1</f>
        <v>3</v>
      </c>
      <c r="B41" s="427" t="s">
        <v>14</v>
      </c>
      <c r="C41" s="428"/>
      <c r="D41" s="223">
        <f>+'Ekamut-caxs'!D41</f>
        <v>419.1</v>
      </c>
      <c r="E41" s="299"/>
    </row>
    <row r="42" spans="1:5" s="86" customFormat="1" ht="18" customHeight="1">
      <c r="A42" s="53">
        <f t="shared" ref="A42:A44" si="1">+A41+1</f>
        <v>4</v>
      </c>
      <c r="B42" s="427" t="s">
        <v>16</v>
      </c>
      <c r="C42" s="428"/>
      <c r="D42" s="223">
        <f>+'Komunal '!M27</f>
        <v>56.3</v>
      </c>
      <c r="E42" s="299"/>
    </row>
    <row r="43" spans="1:5" s="86" customFormat="1" ht="18" hidden="1" customHeight="1">
      <c r="A43" s="53">
        <f t="shared" si="1"/>
        <v>5</v>
      </c>
      <c r="B43" s="427" t="s">
        <v>17</v>
      </c>
      <c r="C43" s="428"/>
      <c r="D43" s="223">
        <f>+'Ekamut-caxs'!D43</f>
        <v>0</v>
      </c>
      <c r="E43" s="299"/>
    </row>
    <row r="44" spans="1:5" s="86" customFormat="1" ht="18" hidden="1" customHeight="1">
      <c r="A44" s="53">
        <f t="shared" si="1"/>
        <v>6</v>
      </c>
      <c r="B44" s="427" t="s">
        <v>18</v>
      </c>
      <c r="C44" s="428"/>
      <c r="D44" s="223">
        <f>+'Ekamut-caxs'!D44</f>
        <v>0</v>
      </c>
      <c r="E44" s="299"/>
    </row>
    <row r="45" spans="1:5" s="86" customFormat="1" ht="18" customHeight="1">
      <c r="A45" s="53">
        <v>5</v>
      </c>
      <c r="B45" s="427" t="s">
        <v>240</v>
      </c>
      <c r="C45" s="428"/>
      <c r="D45" s="223">
        <f>+'Ekamut-caxs'!D45</f>
        <v>412</v>
      </c>
      <c r="E45" s="299"/>
    </row>
    <row r="46" spans="1:5" s="86" customFormat="1" ht="18" hidden="1" customHeight="1">
      <c r="A46" s="53">
        <f>+A45+1</f>
        <v>6</v>
      </c>
      <c r="B46" s="427" t="s">
        <v>19</v>
      </c>
      <c r="C46" s="428"/>
      <c r="D46" s="223">
        <f>+'Ekamut-caxs'!D46</f>
        <v>0</v>
      </c>
      <c r="E46" s="299"/>
    </row>
    <row r="47" spans="1:5" s="86" customFormat="1" ht="18" customHeight="1">
      <c r="A47" s="53">
        <v>6</v>
      </c>
      <c r="B47" s="427" t="s">
        <v>241</v>
      </c>
      <c r="C47" s="428"/>
      <c r="D47" s="222">
        <f>+'Ekamut-caxs'!D47</f>
        <v>390.2</v>
      </c>
      <c r="E47" s="300"/>
    </row>
    <row r="48" spans="1:5" s="86" customFormat="1" ht="18" customHeight="1">
      <c r="A48" s="53">
        <f t="shared" ref="A48:A68" si="2">+A47+1</f>
        <v>7</v>
      </c>
      <c r="B48" s="427" t="s">
        <v>69</v>
      </c>
      <c r="C48" s="428"/>
      <c r="D48" s="222">
        <f>+'Ekamut-caxs'!D48</f>
        <v>14</v>
      </c>
      <c r="E48" s="300"/>
    </row>
    <row r="49" spans="1:5" s="60" customFormat="1" ht="18" hidden="1" customHeight="1">
      <c r="A49" s="53">
        <f t="shared" si="2"/>
        <v>8</v>
      </c>
      <c r="B49" s="427" t="s">
        <v>42</v>
      </c>
      <c r="C49" s="428"/>
      <c r="D49" s="223">
        <f>+'Ekamut-caxs'!D49</f>
        <v>0</v>
      </c>
      <c r="E49" s="299"/>
    </row>
    <row r="50" spans="1:5" s="86" customFormat="1" ht="18" customHeight="1">
      <c r="A50" s="53">
        <v>8</v>
      </c>
      <c r="B50" s="427" t="s">
        <v>113</v>
      </c>
      <c r="C50" s="428"/>
      <c r="D50" s="223">
        <f>+'Ekamut-caxs'!D50</f>
        <v>62.9</v>
      </c>
      <c r="E50" s="299"/>
    </row>
    <row r="51" spans="1:5" s="86" customFormat="1" ht="18" customHeight="1">
      <c r="A51" s="53">
        <f t="shared" si="2"/>
        <v>9</v>
      </c>
      <c r="B51" s="427" t="s">
        <v>114</v>
      </c>
      <c r="C51" s="428"/>
      <c r="D51" s="223">
        <f>+'Ekamut-caxs'!D51</f>
        <v>36</v>
      </c>
      <c r="E51" s="299"/>
    </row>
    <row r="52" spans="1:5" s="86" customFormat="1" ht="18" customHeight="1">
      <c r="A52" s="53">
        <f t="shared" si="2"/>
        <v>10</v>
      </c>
      <c r="B52" s="427" t="s">
        <v>20</v>
      </c>
      <c r="C52" s="428"/>
      <c r="D52" s="223">
        <f>+'Ekamut-caxs'!D52</f>
        <v>74.599999999999994</v>
      </c>
      <c r="E52" s="299"/>
    </row>
    <row r="53" spans="1:5" s="85" customFormat="1" ht="17.25" customHeight="1">
      <c r="A53" s="53">
        <f t="shared" si="2"/>
        <v>11</v>
      </c>
      <c r="B53" s="427" t="s">
        <v>21</v>
      </c>
      <c r="C53" s="428"/>
      <c r="D53" s="223">
        <f>+'Ekamut-caxs'!D53</f>
        <v>94</v>
      </c>
      <c r="E53" s="299"/>
    </row>
    <row r="54" spans="1:5" s="85" customFormat="1" ht="18" customHeight="1">
      <c r="A54" s="53">
        <f t="shared" si="2"/>
        <v>12</v>
      </c>
      <c r="B54" s="427" t="s">
        <v>61</v>
      </c>
      <c r="C54" s="428"/>
      <c r="D54" s="223">
        <f>+'Ekamut-caxs'!D54</f>
        <v>890</v>
      </c>
      <c r="E54" s="299"/>
    </row>
    <row r="55" spans="1:5" s="85" customFormat="1" ht="18" hidden="1" customHeight="1">
      <c r="A55" s="53">
        <f t="shared" si="2"/>
        <v>13</v>
      </c>
      <c r="B55" s="427" t="s">
        <v>48</v>
      </c>
      <c r="C55" s="428"/>
      <c r="D55" s="223">
        <f>+'Ekamut-caxs'!D55</f>
        <v>0</v>
      </c>
      <c r="E55" s="299"/>
    </row>
    <row r="56" spans="1:5" s="60" customFormat="1" ht="18" hidden="1" customHeight="1">
      <c r="A56" s="53">
        <f t="shared" si="2"/>
        <v>14</v>
      </c>
      <c r="B56" s="427" t="s">
        <v>39</v>
      </c>
      <c r="C56" s="428"/>
      <c r="D56" s="223">
        <f>+'Ekamut-caxs'!D56</f>
        <v>0</v>
      </c>
      <c r="E56" s="299"/>
    </row>
    <row r="57" spans="1:5" s="60" customFormat="1" ht="18.75" customHeight="1">
      <c r="A57" s="53">
        <v>13</v>
      </c>
      <c r="B57" s="427" t="s">
        <v>70</v>
      </c>
      <c r="C57" s="428"/>
      <c r="D57" s="223">
        <f>+'Ekamut-caxs'!D57</f>
        <v>60</v>
      </c>
      <c r="E57" s="299"/>
    </row>
    <row r="58" spans="1:5" s="60" customFormat="1" ht="18" customHeight="1">
      <c r="A58" s="53">
        <f t="shared" si="2"/>
        <v>14</v>
      </c>
      <c r="B58" s="427" t="s">
        <v>71</v>
      </c>
      <c r="C58" s="428"/>
      <c r="D58" s="223">
        <f>+'Ekamut-caxs'!D58</f>
        <v>112</v>
      </c>
      <c r="E58" s="299"/>
    </row>
    <row r="59" spans="1:5" s="60" customFormat="1" ht="18" hidden="1" customHeight="1">
      <c r="A59" s="53">
        <f t="shared" si="2"/>
        <v>15</v>
      </c>
      <c r="B59" s="427" t="s">
        <v>40</v>
      </c>
      <c r="C59" s="428"/>
      <c r="D59" s="223">
        <f>+'Ekamut-caxs'!D59</f>
        <v>0</v>
      </c>
      <c r="E59" s="299"/>
    </row>
    <row r="60" spans="1:5" s="60" customFormat="1" ht="18" hidden="1" customHeight="1">
      <c r="A60" s="53">
        <f t="shared" si="2"/>
        <v>16</v>
      </c>
      <c r="B60" s="427" t="s">
        <v>115</v>
      </c>
      <c r="C60" s="428"/>
      <c r="D60" s="223">
        <f>+'Ekamut-caxs'!D60</f>
        <v>0</v>
      </c>
      <c r="E60" s="299"/>
    </row>
    <row r="61" spans="1:5" s="60" customFormat="1" ht="18" hidden="1" customHeight="1">
      <c r="A61" s="53">
        <f t="shared" si="2"/>
        <v>17</v>
      </c>
      <c r="B61" s="427" t="s">
        <v>41</v>
      </c>
      <c r="C61" s="428"/>
      <c r="D61" s="223">
        <f>+'Ekamut-caxs'!D61</f>
        <v>0</v>
      </c>
      <c r="E61" s="299"/>
    </row>
    <row r="62" spans="1:5" s="60" customFormat="1" ht="18" hidden="1" customHeight="1">
      <c r="A62" s="53">
        <f t="shared" si="2"/>
        <v>18</v>
      </c>
      <c r="B62" s="427" t="s">
        <v>58</v>
      </c>
      <c r="C62" s="428"/>
      <c r="D62" s="223">
        <f>+'Ekamut-caxs'!D62</f>
        <v>0</v>
      </c>
      <c r="E62" s="299"/>
    </row>
    <row r="63" spans="1:5" s="60" customFormat="1" ht="18" hidden="1" customHeight="1">
      <c r="A63" s="53">
        <f t="shared" si="2"/>
        <v>19</v>
      </c>
      <c r="B63" s="427" t="s">
        <v>192</v>
      </c>
      <c r="C63" s="428"/>
      <c r="D63" s="223">
        <f>+'Ekamut-caxs'!D63</f>
        <v>0</v>
      </c>
      <c r="E63" s="299"/>
    </row>
    <row r="64" spans="1:5" s="60" customFormat="1" ht="18" hidden="1" customHeight="1">
      <c r="A64" s="53">
        <f t="shared" si="2"/>
        <v>20</v>
      </c>
      <c r="B64" s="427" t="s">
        <v>193</v>
      </c>
      <c r="C64" s="428"/>
      <c r="D64" s="223">
        <f>+'Ekamut-caxs'!D64</f>
        <v>0</v>
      </c>
      <c r="E64" s="299"/>
    </row>
    <row r="65" spans="1:5" s="60" customFormat="1" ht="18" hidden="1" customHeight="1">
      <c r="A65" s="53">
        <f t="shared" si="2"/>
        <v>21</v>
      </c>
      <c r="B65" s="427" t="s">
        <v>72</v>
      </c>
      <c r="C65" s="428"/>
      <c r="D65" s="223">
        <f>+'Ekamut-caxs'!D65</f>
        <v>0</v>
      </c>
      <c r="E65" s="299"/>
    </row>
    <row r="66" spans="1:5" s="59" customFormat="1" ht="18" hidden="1" customHeight="1">
      <c r="A66" s="53">
        <f t="shared" si="2"/>
        <v>22</v>
      </c>
      <c r="B66" s="409"/>
      <c r="C66" s="410"/>
      <c r="D66" s="222">
        <f>+'Ekamut-caxs'!D66</f>
        <v>0</v>
      </c>
      <c r="E66" s="300"/>
    </row>
    <row r="67" spans="1:5" s="59" customFormat="1" ht="18" hidden="1" customHeight="1">
      <c r="A67" s="53">
        <f t="shared" si="2"/>
        <v>23</v>
      </c>
      <c r="B67" s="409"/>
      <c r="C67" s="410"/>
      <c r="D67" s="222">
        <f>+'Ekamut-caxs'!D67</f>
        <v>0</v>
      </c>
      <c r="E67" s="300"/>
    </row>
    <row r="68" spans="1:5" s="86" customFormat="1" ht="22.5" hidden="1" customHeight="1">
      <c r="A68" s="53">
        <f t="shared" si="2"/>
        <v>24</v>
      </c>
      <c r="B68" s="427" t="s">
        <v>29</v>
      </c>
      <c r="C68" s="428"/>
      <c r="D68" s="223">
        <f>SUM(D69:D71)</f>
        <v>0</v>
      </c>
      <c r="E68" s="299"/>
    </row>
    <row r="69" spans="1:5" ht="19.5" hidden="1" customHeight="1">
      <c r="A69" s="13">
        <f>+A68+0.1</f>
        <v>24.1</v>
      </c>
      <c r="B69" s="431" t="s">
        <v>30</v>
      </c>
      <c r="C69" s="432"/>
      <c r="D69" s="209"/>
      <c r="E69" s="302"/>
    </row>
    <row r="70" spans="1:5" ht="19.5" hidden="1" customHeight="1">
      <c r="A70" s="13">
        <f>+A69+0.1</f>
        <v>24.200000000000003</v>
      </c>
      <c r="B70" s="431" t="s">
        <v>43</v>
      </c>
      <c r="C70" s="432"/>
      <c r="D70" s="209"/>
      <c r="E70" s="302"/>
    </row>
    <row r="71" spans="1:5" ht="19.5" hidden="1" customHeight="1">
      <c r="A71" s="13">
        <f>+A70+0.1</f>
        <v>24.300000000000004</v>
      </c>
      <c r="B71" s="431" t="s">
        <v>79</v>
      </c>
      <c r="C71" s="432"/>
      <c r="D71" s="209">
        <f>+'Ekamut-caxs'!D70</f>
        <v>0</v>
      </c>
      <c r="E71" s="302"/>
    </row>
    <row r="72" spans="1:5" s="86" customFormat="1" ht="17.25" customHeight="1">
      <c r="A72" s="62">
        <v>15</v>
      </c>
      <c r="B72" s="427" t="s">
        <v>31</v>
      </c>
      <c r="C72" s="428"/>
      <c r="D72" s="223">
        <f>+'Deb. ev kreditor'!D59-'Deb. ev kreditor'!D54</f>
        <v>1277.6599999999999</v>
      </c>
      <c r="E72" s="299"/>
    </row>
    <row r="73" spans="1:5" s="86" customFormat="1" ht="16.5" hidden="1" customHeight="1">
      <c r="A73" s="62">
        <f>+A72+1</f>
        <v>16</v>
      </c>
      <c r="B73" s="427" t="s">
        <v>80</v>
      </c>
      <c r="C73" s="428"/>
      <c r="D73" s="222"/>
      <c r="E73" s="300"/>
    </row>
    <row r="74" spans="1:5" s="72" customFormat="1" ht="25.5" customHeight="1">
      <c r="A74" s="39" t="s">
        <v>51</v>
      </c>
      <c r="B74" s="429" t="s">
        <v>54</v>
      </c>
      <c r="C74" s="430"/>
      <c r="D74" s="231">
        <f>D75+D83</f>
        <v>99</v>
      </c>
      <c r="E74" s="298"/>
    </row>
    <row r="75" spans="1:5" s="85" customFormat="1" ht="26.25" customHeight="1">
      <c r="A75" s="62">
        <v>1</v>
      </c>
      <c r="B75" s="427" t="s">
        <v>84</v>
      </c>
      <c r="C75" s="428"/>
      <c r="D75" s="223">
        <f>SUM(D76:D82)</f>
        <v>99</v>
      </c>
      <c r="E75" s="299"/>
    </row>
    <row r="76" spans="1:5" ht="19.5" hidden="1" customHeight="1">
      <c r="A76" s="13">
        <v>1.1000000000000001</v>
      </c>
      <c r="B76" s="431" t="s">
        <v>81</v>
      </c>
      <c r="C76" s="432"/>
      <c r="D76" s="209"/>
      <c r="E76" s="302"/>
    </row>
    <row r="77" spans="1:5" ht="19.5" hidden="1" customHeight="1">
      <c r="A77" s="13">
        <v>1.2</v>
      </c>
      <c r="B77" s="431" t="s">
        <v>82</v>
      </c>
      <c r="C77" s="432"/>
      <c r="D77" s="209"/>
      <c r="E77" s="302"/>
    </row>
    <row r="78" spans="1:5" ht="19.5" customHeight="1">
      <c r="A78" s="13">
        <v>1.1000000000000001</v>
      </c>
      <c r="B78" s="431" t="s">
        <v>83</v>
      </c>
      <c r="C78" s="432"/>
      <c r="D78" s="209">
        <v>99</v>
      </c>
      <c r="E78" s="302"/>
    </row>
    <row r="79" spans="1:5" ht="19.5" hidden="1" customHeight="1">
      <c r="A79" s="13">
        <v>1.4</v>
      </c>
      <c r="B79" s="431" t="s">
        <v>194</v>
      </c>
      <c r="C79" s="432"/>
      <c r="D79" s="209"/>
      <c r="E79" s="302"/>
    </row>
    <row r="80" spans="1:5" ht="19.5" hidden="1" customHeight="1">
      <c r="A80" s="13">
        <v>1.5</v>
      </c>
      <c r="B80" s="431" t="s">
        <v>59</v>
      </c>
      <c r="C80" s="432"/>
      <c r="D80" s="209"/>
      <c r="E80" s="302"/>
    </row>
    <row r="81" spans="1:5" ht="19.5" hidden="1" customHeight="1">
      <c r="A81" s="13">
        <v>1.6</v>
      </c>
      <c r="B81" s="431" t="s">
        <v>60</v>
      </c>
      <c r="C81" s="432"/>
      <c r="D81" s="209"/>
      <c r="E81" s="302"/>
    </row>
    <row r="82" spans="1:5" ht="19.5" hidden="1" customHeight="1">
      <c r="A82" s="13">
        <v>1.7</v>
      </c>
      <c r="B82" s="431"/>
      <c r="C82" s="432"/>
      <c r="D82" s="209"/>
      <c r="E82" s="302"/>
    </row>
    <row r="83" spans="1:5" s="85" customFormat="1" ht="20.45" hidden="1" customHeight="1">
      <c r="A83" s="62">
        <v>2</v>
      </c>
      <c r="B83" s="427" t="s">
        <v>85</v>
      </c>
      <c r="C83" s="428"/>
      <c r="D83" s="223">
        <f>SUM(D84:D86)</f>
        <v>0</v>
      </c>
      <c r="E83" s="299"/>
    </row>
    <row r="84" spans="1:5" s="85" customFormat="1" ht="18.75" hidden="1" customHeight="1">
      <c r="A84" s="62">
        <v>2.1</v>
      </c>
      <c r="B84" s="427" t="s">
        <v>56</v>
      </c>
      <c r="C84" s="428"/>
      <c r="D84" s="222"/>
      <c r="E84" s="300"/>
    </row>
    <row r="85" spans="1:5" s="85" customFormat="1" ht="18.75" hidden="1" customHeight="1">
      <c r="A85" s="62">
        <v>2.2000000000000002</v>
      </c>
      <c r="B85" s="427" t="s">
        <v>55</v>
      </c>
      <c r="C85" s="428"/>
      <c r="D85" s="222"/>
      <c r="E85" s="300"/>
    </row>
    <row r="86" spans="1:5" s="85" customFormat="1" ht="18.75" hidden="1" customHeight="1">
      <c r="A86" s="62">
        <v>2.2999999999999998</v>
      </c>
      <c r="B86" s="427" t="s">
        <v>44</v>
      </c>
      <c r="C86" s="428"/>
      <c r="D86" s="222"/>
      <c r="E86" s="300"/>
    </row>
    <row r="87" spans="1:5" s="72" customFormat="1" ht="39" hidden="1" customHeight="1">
      <c r="A87" s="39" t="s">
        <v>52</v>
      </c>
      <c r="B87" s="423" t="s">
        <v>125</v>
      </c>
      <c r="C87" s="424"/>
      <c r="D87" s="231">
        <f>SUM(D88:D89)</f>
        <v>0</v>
      </c>
      <c r="E87" s="298"/>
    </row>
    <row r="88" spans="1:5" s="85" customFormat="1" ht="18" hidden="1" customHeight="1">
      <c r="A88" s="62">
        <v>1</v>
      </c>
      <c r="B88" s="427" t="s">
        <v>200</v>
      </c>
      <c r="C88" s="428"/>
      <c r="D88" s="222"/>
      <c r="E88" s="300"/>
    </row>
    <row r="89" spans="1:5" s="85" customFormat="1" ht="15.75" hidden="1" customHeight="1">
      <c r="A89" s="62">
        <v>2</v>
      </c>
      <c r="B89" s="427"/>
      <c r="C89" s="428"/>
      <c r="D89" s="222"/>
      <c r="E89" s="300"/>
    </row>
    <row r="90" spans="1:5" s="87" customFormat="1" ht="39" customHeight="1">
      <c r="A90" s="11" t="s">
        <v>32</v>
      </c>
      <c r="B90" s="423" t="s">
        <v>33</v>
      </c>
      <c r="C90" s="424"/>
      <c r="D90" s="231">
        <f>D19+D20-D34</f>
        <v>239.94000000000233</v>
      </c>
      <c r="E90" s="318" t="s">
        <v>210</v>
      </c>
    </row>
    <row r="91" spans="1:5" s="72" customFormat="1" ht="45" customHeight="1">
      <c r="A91" s="76"/>
      <c r="B91" s="77"/>
      <c r="C91" s="77"/>
    </row>
    <row r="92" spans="1:5" s="7" customFormat="1" ht="21.75" hidden="1" customHeight="1">
      <c r="B92" s="17" t="s">
        <v>2</v>
      </c>
      <c r="C92" s="17"/>
      <c r="D92" s="248" t="str">
        <f>+'Ekamut-caxs'!D74</f>
        <v>Ռաֆայել Վահանյան</v>
      </c>
      <c r="E92" s="90"/>
    </row>
    <row r="93" spans="1:5" s="3" customFormat="1" ht="13.5" hidden="1" customHeight="1">
      <c r="A93" s="7"/>
      <c r="B93" s="7" t="s">
        <v>4</v>
      </c>
      <c r="C93" s="7"/>
      <c r="D93" s="201" t="s">
        <v>89</v>
      </c>
      <c r="E93" s="303"/>
    </row>
    <row r="94" spans="1:5" s="3" customFormat="1" ht="22.5" hidden="1" customHeight="1">
      <c r="B94" s="16" t="s">
        <v>6</v>
      </c>
      <c r="C94" s="16"/>
      <c r="D94" s="249" t="str">
        <f>+'Ekamut-caxs'!D76</f>
        <v>Գայանե Գևորգյան</v>
      </c>
      <c r="E94" s="304"/>
    </row>
    <row r="95" spans="1:5" s="3" customFormat="1" ht="12" hidden="1" customHeight="1">
      <c r="D95" s="201" t="s">
        <v>89</v>
      </c>
      <c r="E95" s="303"/>
    </row>
    <row r="96" spans="1:5" s="3" customFormat="1" hidden="1">
      <c r="B96" s="8" t="s">
        <v>163</v>
      </c>
      <c r="C96" s="8"/>
      <c r="D96" s="73"/>
      <c r="E96" s="73"/>
    </row>
    <row r="97" spans="2:5" s="212" customFormat="1" ht="96.75" customHeight="1">
      <c r="B97" s="317" t="str">
        <f>+'Ekamut-caxs'!A79</f>
        <v>ԵՐԵՎԱՆԻ ՔԱՂԱՔԱՊԵՏ՝</v>
      </c>
      <c r="C97" s="213"/>
      <c r="D97" s="304" t="str">
        <f>+'Ekamut-caxs'!D79</f>
        <v>ՏԻԳՐԱՆ ԱՎԻՆՅԱՆ</v>
      </c>
      <c r="E97" s="71"/>
    </row>
    <row r="98" spans="2:5" s="73" customFormat="1"/>
    <row r="99" spans="2:5" s="73" customFormat="1"/>
    <row r="100" spans="2:5" s="73" customFormat="1"/>
    <row r="101" spans="2:5" s="73" customFormat="1"/>
    <row r="102" spans="2:5" s="73" customFormat="1"/>
    <row r="103" spans="2:5" s="73" customFormat="1"/>
    <row r="104" spans="2:5" s="73" customFormat="1"/>
    <row r="105" spans="2:5" s="73" customFormat="1"/>
    <row r="106" spans="2:5" s="73" customFormat="1"/>
    <row r="107" spans="2:5" s="73" customFormat="1"/>
    <row r="108" spans="2:5" s="73" customFormat="1"/>
    <row r="109" spans="2:5" s="73" customFormat="1"/>
    <row r="110" spans="2:5" s="73" customFormat="1"/>
    <row r="111" spans="2:5" s="73" customFormat="1"/>
    <row r="112" spans="2:5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90:C90"/>
    <mergeCell ref="B38:C38"/>
    <mergeCell ref="B39:C39"/>
    <mergeCell ref="B69:C69"/>
    <mergeCell ref="B70:C70"/>
    <mergeCell ref="B71:C71"/>
    <mergeCell ref="B84:C84"/>
    <mergeCell ref="B85:C85"/>
    <mergeCell ref="B86:C86"/>
    <mergeCell ref="B88:C88"/>
    <mergeCell ref="B89:C89"/>
    <mergeCell ref="B87:C87"/>
    <mergeCell ref="B80:C80"/>
    <mergeCell ref="B81:C81"/>
    <mergeCell ref="B82:C82"/>
    <mergeCell ref="B83:C8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9:C79"/>
    <mergeCell ref="B67:C67"/>
    <mergeCell ref="B68:C68"/>
    <mergeCell ref="B72:C72"/>
    <mergeCell ref="B73:C73"/>
    <mergeCell ref="B74:C74"/>
    <mergeCell ref="B75:C75"/>
    <mergeCell ref="B76:C76"/>
    <mergeCell ref="B77:C77"/>
    <mergeCell ref="B78:C78"/>
    <mergeCell ref="B54:C54"/>
    <mergeCell ref="B55:C55"/>
    <mergeCell ref="B56:C56"/>
    <mergeCell ref="B48:C48"/>
    <mergeCell ref="B49:C49"/>
    <mergeCell ref="B50:C50"/>
    <mergeCell ref="B51:C51"/>
    <mergeCell ref="B52:C52"/>
    <mergeCell ref="B44:C44"/>
    <mergeCell ref="B45:C45"/>
    <mergeCell ref="B46:C46"/>
    <mergeCell ref="B47:C47"/>
    <mergeCell ref="B53:C53"/>
    <mergeCell ref="B37:C37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78" orientation="portrait" r:id="rId1"/>
  <headerFooter alignWithMargins="0"/>
  <ignoredErrors>
    <ignoredError sqref="D57:D58 D37:D38 D46 D83 D74 D49:D55 D87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57150</xdr:colOff>
                <xdr:row>97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D28" sqref="D28:E2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9.285156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3" t="s">
        <v>49</v>
      </c>
      <c r="B1" s="433"/>
      <c r="C1" s="433"/>
      <c r="D1" s="433"/>
      <c r="E1" s="433"/>
      <c r="F1" s="433"/>
    </row>
    <row r="2" spans="1:18" s="21" customFormat="1" ht="25.5" customHeight="1">
      <c r="A2" s="412" t="str">
        <f>+'Ekamut-caxs'!A14</f>
        <v xml:space="preserve">«Ռաֆայել Վահանյանի շախմատի մանկապատանեկան մարզադպրոց» ՀՈԱԿ-ի </v>
      </c>
      <c r="B2" s="412"/>
      <c r="C2" s="412"/>
      <c r="D2" s="412"/>
      <c r="E2" s="412"/>
      <c r="F2" s="41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6" t="s">
        <v>244</v>
      </c>
      <c r="B3" s="436"/>
      <c r="C3" s="436"/>
      <c r="D3" s="436"/>
      <c r="E3" s="436"/>
      <c r="F3" s="436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25</v>
      </c>
      <c r="C5" s="199" t="s">
        <v>172</v>
      </c>
      <c r="D5" s="199" t="s">
        <v>173</v>
      </c>
      <c r="E5" s="58" t="s">
        <v>45</v>
      </c>
      <c r="F5" s="28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3">
        <f>SUM(C7:C8,C10:C16,C19:C21)</f>
        <v>57060.700000000004</v>
      </c>
      <c r="D6" s="243">
        <f>SUM(D7:D8,D10:D16,D19:D21)</f>
        <v>57059.4</v>
      </c>
      <c r="E6" s="243">
        <f t="shared" ref="E6:E59" si="0">D6-C6</f>
        <v>-1.3000000000029104</v>
      </c>
      <c r="F6" s="29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111</v>
      </c>
      <c r="C7" s="236">
        <v>55820.5</v>
      </c>
      <c r="D7" s="237">
        <f>+'Ekamut-caxs'!D18</f>
        <v>55820.5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6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7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47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57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185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66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9" t="s">
        <v>116</v>
      </c>
      <c r="C16" s="240">
        <f>SUM(C17:C18)</f>
        <v>1230.9000000000001</v>
      </c>
      <c r="D16" s="240">
        <f>SUM(D17:D18)</f>
        <v>1230.9000000000001</v>
      </c>
      <c r="E16" s="237">
        <f t="shared" si="0"/>
        <v>0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67</v>
      </c>
      <c r="C17" s="205">
        <v>1230.9000000000001</v>
      </c>
      <c r="D17" s="206">
        <f>+'Ekamut-caxs'!D27</f>
        <v>1230.9000000000001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68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customHeight="1">
      <c r="A19" s="53">
        <v>3</v>
      </c>
      <c r="B19" s="226" t="s">
        <v>10</v>
      </c>
      <c r="C19" s="238">
        <v>8</v>
      </c>
      <c r="D19" s="237">
        <f>+'Ekamut-caxs'!D29</f>
        <v>8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1" t="s">
        <v>261</v>
      </c>
      <c r="C20" s="238">
        <v>1.3</v>
      </c>
      <c r="D20" s="236">
        <f>+'Ekamut-caxs'!D30</f>
        <v>0</v>
      </c>
      <c r="E20" s="236">
        <f>D20-C20</f>
        <v>-1.3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236</v>
      </c>
    </row>
    <row r="22" spans="1:18" s="21" customFormat="1" ht="29.25" customHeight="1">
      <c r="A22" s="55" t="s">
        <v>11</v>
      </c>
      <c r="B22" s="52" t="s">
        <v>120</v>
      </c>
      <c r="C22" s="244">
        <f>SUM(C23,C27:C32,C33:C55,C57:C58)</f>
        <v>57060.7</v>
      </c>
      <c r="D22" s="244">
        <f>SUM(D23,D27:D55,D57:D58)</f>
        <v>57059.399999999994</v>
      </c>
      <c r="E22" s="243">
        <f t="shared" si="0"/>
        <v>-1.3000000000029104</v>
      </c>
      <c r="F22" s="29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51568.800000000003</v>
      </c>
      <c r="D23" s="240">
        <f>+'Ekamut-caxs'!D36</f>
        <v>51562.7</v>
      </c>
      <c r="E23" s="237">
        <f t="shared" si="0"/>
        <v>-6.1000000000058208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112</v>
      </c>
      <c r="C24" s="205"/>
      <c r="D24" s="241">
        <f>+'Ekamut-caxs'!D37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2500</v>
      </c>
      <c r="D25" s="241">
        <f>+'Ekamut-caxs'!D38</f>
        <v>2500</v>
      </c>
      <c r="E25" s="206">
        <f>D25-C25</f>
        <v>0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+'Ekamut-caxs'!B39</f>
        <v>կամավոր ատեստ. գծով լրավճար</v>
      </c>
      <c r="C26" s="205"/>
      <c r="D26" s="241">
        <f>+'Ekamut-caxs'!D39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4" t="s">
        <v>15</v>
      </c>
      <c r="C27" s="238">
        <v>1438.1</v>
      </c>
      <c r="D27" s="240">
        <f>+'Ekamut-caxs'!D40</f>
        <v>1572.4</v>
      </c>
      <c r="E27" s="237">
        <f t="shared" si="0"/>
        <v>134.30000000000018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4" t="s">
        <v>14</v>
      </c>
      <c r="C28" s="238">
        <v>400.7</v>
      </c>
      <c r="D28" s="240">
        <f>+'Ekamut-caxs'!D41</f>
        <v>419.1</v>
      </c>
      <c r="E28" s="237">
        <f t="shared" si="0"/>
        <v>18.400000000000034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4" t="s">
        <v>16</v>
      </c>
      <c r="C29" s="238">
        <v>49</v>
      </c>
      <c r="D29" s="240">
        <f>+'Ekamut-caxs'!D42</f>
        <v>56.3</v>
      </c>
      <c r="E29" s="237">
        <f t="shared" si="0"/>
        <v>7.2999999999999972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4" t="s">
        <v>17</v>
      </c>
      <c r="C30" s="238"/>
      <c r="D30" s="240">
        <f>+'Ekamut-caxs'!D43</f>
        <v>0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">
        <v>18</v>
      </c>
      <c r="C31" s="238"/>
      <c r="D31" s="240">
        <f>+'Ekamut-caxs'!D44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4" t="s">
        <v>240</v>
      </c>
      <c r="C32" s="238">
        <v>412</v>
      </c>
      <c r="D32" s="240">
        <f>+'Ekamut-caxs'!D45</f>
        <v>412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4" t="s">
        <v>19</v>
      </c>
      <c r="C33" s="238"/>
      <c r="D33" s="240">
        <f>+'Ekamut-caxs'!D46</f>
        <v>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6</v>
      </c>
      <c r="B34" s="21" t="s">
        <v>241</v>
      </c>
      <c r="C34" s="238">
        <v>405.6</v>
      </c>
      <c r="D34" s="240">
        <f>+'Ekamut-caxs'!D47</f>
        <v>390.2</v>
      </c>
      <c r="E34" s="237">
        <f t="shared" si="0"/>
        <v>-15.400000000000034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7</v>
      </c>
      <c r="B35" s="229" t="s">
        <v>69</v>
      </c>
      <c r="C35" s="238">
        <v>14</v>
      </c>
      <c r="D35" s="240">
        <f>+'Ekamut-caxs'!D48</f>
        <v>14</v>
      </c>
      <c r="E35" s="237">
        <f t="shared" si="0"/>
        <v>0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42</v>
      </c>
      <c r="C36" s="238"/>
      <c r="D36" s="240">
        <f>+'Ekamut-caxs'!D49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8</v>
      </c>
      <c r="B37" s="224" t="s">
        <v>113</v>
      </c>
      <c r="C37" s="238">
        <v>62.9</v>
      </c>
      <c r="D37" s="240">
        <f>+'Ekamut-caxs'!D50</f>
        <v>62.9</v>
      </c>
      <c r="E37" s="237">
        <f>D37-C37</f>
        <v>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4" t="s">
        <v>114</v>
      </c>
      <c r="C38" s="238">
        <v>36</v>
      </c>
      <c r="D38" s="240">
        <f>+'Ekamut-caxs'!D51</f>
        <v>36</v>
      </c>
      <c r="E38" s="237">
        <f t="shared" si="0"/>
        <v>0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10</v>
      </c>
      <c r="B39" s="224" t="s">
        <v>20</v>
      </c>
      <c r="C39" s="236">
        <v>74.599999999999994</v>
      </c>
      <c r="D39" s="240">
        <f>+'Ekamut-caxs'!D52</f>
        <v>74.599999999999994</v>
      </c>
      <c r="E39" s="237">
        <f t="shared" si="0"/>
        <v>0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11</v>
      </c>
      <c r="B40" s="224" t="s">
        <v>21</v>
      </c>
      <c r="C40" s="236">
        <v>94</v>
      </c>
      <c r="D40" s="240">
        <f>+'Ekamut-caxs'!D53</f>
        <v>94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12</v>
      </c>
      <c r="B41" s="224" t="s">
        <v>61</v>
      </c>
      <c r="C41" s="236">
        <v>890</v>
      </c>
      <c r="D41" s="240">
        <f>+'Ekamut-caxs'!D54</f>
        <v>890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48</v>
      </c>
      <c r="C42" s="236"/>
      <c r="D42" s="240">
        <f>+'Ekamut-caxs'!D55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39</v>
      </c>
      <c r="C43" s="238"/>
      <c r="D43" s="240">
        <f>+'Ekamut-caxs'!D56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39" t="s">
        <v>70</v>
      </c>
      <c r="C44" s="238">
        <v>60</v>
      </c>
      <c r="D44" s="240">
        <f>+'Ekamut-caxs'!D57</f>
        <v>60</v>
      </c>
      <c r="E44" s="237">
        <f t="shared" si="0"/>
        <v>0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39" t="s">
        <v>71</v>
      </c>
      <c r="C45" s="236">
        <v>107</v>
      </c>
      <c r="D45" s="240">
        <f>+'Ekamut-caxs'!D58</f>
        <v>112</v>
      </c>
      <c r="E45" s="237">
        <f t="shared" si="0"/>
        <v>5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15</v>
      </c>
      <c r="B46" s="224" t="s">
        <v>40</v>
      </c>
      <c r="C46" s="236">
        <v>3</v>
      </c>
      <c r="D46" s="240">
        <f>+'Ekamut-caxs'!D59</f>
        <v>0</v>
      </c>
      <c r="E46" s="237">
        <f t="shared" ref="E46:E58" si="2">D46-C46</f>
        <v>-3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115</v>
      </c>
      <c r="C47" s="236"/>
      <c r="D47" s="240">
        <f>+'Ekamut-caxs'!D60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41</v>
      </c>
      <c r="C48" s="236"/>
      <c r="D48" s="240">
        <f>+'Ekamut-caxs'!D61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58</v>
      </c>
      <c r="C49" s="236"/>
      <c r="D49" s="240">
        <f>+'Ekamut-caxs'!D62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192</v>
      </c>
      <c r="C50" s="236"/>
      <c r="D50" s="240">
        <f>+'Ekamut-caxs'!D63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6" t="s">
        <v>193</v>
      </c>
      <c r="C51" s="236"/>
      <c r="D51" s="240">
        <f>+'Ekamut-caxs'!D64</f>
        <v>0</v>
      </c>
      <c r="E51" s="237">
        <f t="shared" si="3"/>
        <v>0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72</v>
      </c>
      <c r="C52" s="236"/>
      <c r="D52" s="240">
        <f>+'Ekamut-caxs'!D65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8"/>
      <c r="C53" s="236"/>
      <c r="D53" s="238">
        <f>+'Ekamut-caxs'!D66</f>
        <v>0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+'Ekamut-caxs'!D67</f>
        <v>0</v>
      </c>
      <c r="E54" s="236">
        <f t="shared" ref="E54" si="4">D54-C54</f>
        <v>0</v>
      </c>
      <c r="F54" s="236"/>
      <c r="G54" s="49" t="s">
        <v>253</v>
      </c>
    </row>
    <row r="55" spans="1:18" s="50" customFormat="1" ht="21" customHeight="1">
      <c r="A55" s="53">
        <v>16</v>
      </c>
      <c r="B55" s="288" t="s">
        <v>22</v>
      </c>
      <c r="C55" s="236">
        <v>1445</v>
      </c>
      <c r="D55" s="240">
        <f>+'Ekamut-caxs'!D68</f>
        <v>1303.2</v>
      </c>
      <c r="E55" s="237">
        <f t="shared" si="2"/>
        <v>-141.79999999999995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16.100000000000001</v>
      </c>
      <c r="B56" s="29" t="s">
        <v>73</v>
      </c>
      <c r="C56" s="207">
        <v>1230.9000000000001</v>
      </c>
      <c r="D56" s="241">
        <f>+'Ekamut-caxs'!D69</f>
        <v>1230.9000000000001</v>
      </c>
      <c r="E56" s="206">
        <f t="shared" si="2"/>
        <v>0</v>
      </c>
      <c r="F56" s="207"/>
      <c r="G56" s="137"/>
    </row>
    <row r="57" spans="1:18" s="50" customFormat="1" ht="21" hidden="1" customHeight="1">
      <c r="A57" s="53">
        <v>31</v>
      </c>
      <c r="B57" s="239" t="s">
        <v>74</v>
      </c>
      <c r="C57" s="236"/>
      <c r="D57" s="240">
        <f>+'Ekamut-caxs'!D70</f>
        <v>0</v>
      </c>
      <c r="E57" s="237">
        <f t="shared" si="2"/>
        <v>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4" t="s">
        <v>62</v>
      </c>
      <c r="C58" s="236"/>
      <c r="D58" s="240">
        <f>+'Ekamut-caxs'!D71</f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75</v>
      </c>
      <c r="C59" s="243">
        <f>C6-C22</f>
        <v>0</v>
      </c>
      <c r="D59" s="243">
        <f>D6-D22</f>
        <v>0</v>
      </c>
      <c r="E59" s="243">
        <f t="shared" si="0"/>
        <v>0</v>
      </c>
      <c r="F59" s="29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5" t="str">
        <f>+'Ekamut-caxs'!D74</f>
        <v>Ռաֆայել Վահանյան</v>
      </c>
      <c r="E61" s="435"/>
      <c r="F61" s="104"/>
    </row>
    <row r="62" spans="1:18" ht="9.75" customHeight="1">
      <c r="B62" s="37"/>
      <c r="D62" s="434" t="s">
        <v>5</v>
      </c>
      <c r="E62" s="434"/>
      <c r="F62" s="286"/>
    </row>
    <row r="63" spans="1:18" ht="24.75" customHeight="1">
      <c r="B63" s="36" t="s">
        <v>6</v>
      </c>
      <c r="C63" s="23"/>
      <c r="D63" s="435" t="str">
        <f>+'Ekamut-caxs'!D76</f>
        <v>Գայանե Գևորգյան</v>
      </c>
      <c r="E63" s="435"/>
      <c r="F63" s="104"/>
    </row>
    <row r="64" spans="1:18" ht="11.25" customHeight="1">
      <c r="D64" s="434" t="s">
        <v>5</v>
      </c>
      <c r="E64" s="434"/>
      <c r="F64" s="286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9" zoomScaleSheetLayoutView="100" workbookViewId="0">
      <selection activeCell="D28" sqref="D28:E28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1.710937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3" t="s">
        <v>76</v>
      </c>
      <c r="B1" s="433"/>
      <c r="C1" s="433"/>
      <c r="D1" s="433"/>
      <c r="E1" s="433"/>
      <c r="F1" s="433"/>
    </row>
    <row r="2" spans="1:20" s="21" customFormat="1" ht="20.25">
      <c r="A2" s="412" t="str">
        <f>+'Ekamut-caxs'!A14</f>
        <v xml:space="preserve">«Ռաֆայել Վահանյանի շախմատի մանկապատանեկան մարզադպրոց» ՀՈԱԿ-ի </v>
      </c>
      <c r="B2" s="412"/>
      <c r="C2" s="412"/>
      <c r="D2" s="412"/>
      <c r="E2" s="412"/>
      <c r="F2" s="412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6" t="s">
        <v>243</v>
      </c>
      <c r="B3" s="436"/>
      <c r="C3" s="436"/>
      <c r="D3" s="436"/>
      <c r="E3" s="436"/>
      <c r="F3" s="436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38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25</v>
      </c>
      <c r="C5" s="199" t="s">
        <v>172</v>
      </c>
      <c r="D5" s="199" t="s">
        <v>173</v>
      </c>
      <c r="E5" s="81" t="s">
        <v>45</v>
      </c>
      <c r="F5" s="287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26</v>
      </c>
      <c r="C6" s="208">
        <v>1544.3</v>
      </c>
      <c r="D6" s="208">
        <f>+C6</f>
        <v>1544.3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77</v>
      </c>
      <c r="C7" s="231">
        <f>SUM(C8:C9,C11:C20)</f>
        <v>55829.8</v>
      </c>
      <c r="D7" s="231">
        <f>SUM(D8:D9,D11:D20)</f>
        <v>55828.5</v>
      </c>
      <c r="E7" s="231">
        <f>D7-C7</f>
        <v>-1.3000000000029104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111</v>
      </c>
      <c r="C8" s="222">
        <v>55820.5</v>
      </c>
      <c r="D8" s="223">
        <f>+'Dramakan hosqer'!D21</f>
        <v>55820.5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6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7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47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57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185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66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27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2</v>
      </c>
      <c r="B18" s="221" t="s">
        <v>10</v>
      </c>
      <c r="C18" s="222">
        <v>8</v>
      </c>
      <c r="D18" s="223">
        <f>+'Dramakan hosqer'!D30</f>
        <v>8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customHeight="1">
      <c r="A19" s="53">
        <v>3</v>
      </c>
      <c r="B19" s="21" t="s">
        <v>261</v>
      </c>
      <c r="C19" s="222">
        <v>1.3</v>
      </c>
      <c r="D19" s="222">
        <f>+'Dramakan hosqer'!D32</f>
        <v>0</v>
      </c>
      <c r="E19" s="222">
        <f>D19-C19</f>
        <v>-1.3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hosqer'!D33</f>
        <v>0</v>
      </c>
      <c r="E20" s="222">
        <f>D20-C20</f>
        <v>0</v>
      </c>
      <c r="F20" s="222"/>
      <c r="G20" s="92" t="s">
        <v>235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28</v>
      </c>
      <c r="B21" s="12" t="s">
        <v>78</v>
      </c>
      <c r="C21" s="231">
        <f>+C22+C61+C74</f>
        <v>56982.099999999991</v>
      </c>
      <c r="D21" s="231">
        <f>+D22+D61+D74</f>
        <v>57132.86</v>
      </c>
      <c r="E21" s="231">
        <f t="shared" si="0"/>
        <v>150.76000000000931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50</v>
      </c>
      <c r="B22" s="12" t="s">
        <v>53</v>
      </c>
      <c r="C22" s="231">
        <f>SUM(C23,C27:C32,C33:C55,C59:C60)</f>
        <v>56892.099999999991</v>
      </c>
      <c r="D22" s="231">
        <f>SUM(D23,D27:D55,D59:D60)</f>
        <v>57033.86</v>
      </c>
      <c r="E22" s="231">
        <f t="shared" si="0"/>
        <v>141.76000000000931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51568.800000000003</v>
      </c>
      <c r="D23" s="223">
        <f>+'Dramakan hosqer'!D36</f>
        <v>51562.7</v>
      </c>
      <c r="E23" s="223">
        <f t="shared" si="0"/>
        <v>-6.1000000000058208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112</v>
      </c>
      <c r="C24" s="209"/>
      <c r="D24" s="235">
        <f>+'Dramakan hosqer'!D37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2500</v>
      </c>
      <c r="D25" s="235">
        <f>+'Dramakan hosqer'!D38</f>
        <v>2500</v>
      </c>
      <c r="E25" s="235">
        <f t="shared" si="0"/>
        <v>0</v>
      </c>
      <c r="F25" s="209"/>
    </row>
    <row r="26" spans="1:20" ht="18" hidden="1" customHeight="1">
      <c r="A26" s="26">
        <v>1.3</v>
      </c>
      <c r="B26" s="31" t="str">
        <f>+'Dramakan hosqer'!B39</f>
        <v>կամավոր ատեստ. գծով լրավճար</v>
      </c>
      <c r="C26" s="209"/>
      <c r="D26" s="235">
        <f>+'Dramakan hosqer'!D39</f>
        <v>0</v>
      </c>
      <c r="E26" s="235">
        <f t="shared" si="0"/>
        <v>0</v>
      </c>
      <c r="F26" s="209"/>
    </row>
    <row r="27" spans="1:20" s="50" customFormat="1" ht="18" customHeight="1">
      <c r="A27" s="53">
        <v>2</v>
      </c>
      <c r="B27" s="224" t="s">
        <v>15</v>
      </c>
      <c r="C27" s="222">
        <v>1438.1</v>
      </c>
      <c r="D27" s="223">
        <f>+'Dramakan hosqer'!D40</f>
        <v>1572.4</v>
      </c>
      <c r="E27" s="223">
        <f t="shared" si="0"/>
        <v>134.30000000000018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4" t="s">
        <v>14</v>
      </c>
      <c r="C28" s="222">
        <v>400.7</v>
      </c>
      <c r="D28" s="223">
        <f>+'Dramakan hosqer'!D41</f>
        <v>419.1</v>
      </c>
      <c r="E28" s="223">
        <f t="shared" si="0"/>
        <v>18.400000000000034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4" t="s">
        <v>16</v>
      </c>
      <c r="C29" s="222">
        <v>47.7</v>
      </c>
      <c r="D29" s="223">
        <f>+'Dramakan hosqer'!D42</f>
        <v>56.3</v>
      </c>
      <c r="E29" s="223">
        <f t="shared" si="0"/>
        <v>8.5999999999999943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hidden="1" customHeight="1">
      <c r="A30" s="53">
        <v>5</v>
      </c>
      <c r="B30" s="224" t="s">
        <v>17</v>
      </c>
      <c r="C30" s="222"/>
      <c r="D30" s="223">
        <f>+'Dramakan hosqer'!D43</f>
        <v>0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4" t="s">
        <v>18</v>
      </c>
      <c r="C31" s="222"/>
      <c r="D31" s="223">
        <f>+'Dramakan hosqer'!D44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5</v>
      </c>
      <c r="B32" s="224" t="s">
        <v>240</v>
      </c>
      <c r="C32" s="223">
        <v>412</v>
      </c>
      <c r="D32" s="223">
        <f>+'Dramakan hosqer'!D45</f>
        <v>412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hidden="1" customHeight="1">
      <c r="A33" s="53">
        <v>8</v>
      </c>
      <c r="B33" s="224" t="s">
        <v>19</v>
      </c>
      <c r="C33" s="222"/>
      <c r="D33" s="223">
        <f>+'Dramakan hosqer'!D46</f>
        <v>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6</v>
      </c>
      <c r="B34" s="224" t="s">
        <v>241</v>
      </c>
      <c r="C34" s="222">
        <v>405.6</v>
      </c>
      <c r="D34" s="223">
        <f>+'Dramakan hosqer'!D47</f>
        <v>390.2</v>
      </c>
      <c r="E34" s="223">
        <f t="shared" si="0"/>
        <v>-15.400000000000034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7</v>
      </c>
      <c r="B35" s="229" t="s">
        <v>69</v>
      </c>
      <c r="C35" s="222">
        <v>14</v>
      </c>
      <c r="D35" s="223">
        <f>+'Dramakan hosqer'!D48</f>
        <v>14</v>
      </c>
      <c r="E35" s="223">
        <f t="shared" si="0"/>
        <v>0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42</v>
      </c>
      <c r="C36" s="222"/>
      <c r="D36" s="223">
        <f>+'Dramakan hosqer'!D49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8</v>
      </c>
      <c r="B37" s="224" t="s">
        <v>113</v>
      </c>
      <c r="C37" s="222">
        <v>62.9</v>
      </c>
      <c r="D37" s="223">
        <f>+'Dramakan hosqer'!D50</f>
        <v>62.9</v>
      </c>
      <c r="E37" s="223">
        <f t="shared" si="0"/>
        <v>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9</v>
      </c>
      <c r="B38" s="224" t="s">
        <v>114</v>
      </c>
      <c r="C38" s="222">
        <v>36</v>
      </c>
      <c r="D38" s="223">
        <f>+'Dramakan hosqer'!D51</f>
        <v>36</v>
      </c>
      <c r="E38" s="223">
        <f t="shared" si="0"/>
        <v>0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10</v>
      </c>
      <c r="B39" s="224" t="s">
        <v>20</v>
      </c>
      <c r="C39" s="222">
        <v>74.599999999999994</v>
      </c>
      <c r="D39" s="223">
        <f>+'Dramakan hosqer'!D52</f>
        <v>74.599999999999994</v>
      </c>
      <c r="E39" s="223">
        <f t="shared" si="0"/>
        <v>0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11</v>
      </c>
      <c r="B40" s="224" t="s">
        <v>21</v>
      </c>
      <c r="C40" s="222">
        <v>94</v>
      </c>
      <c r="D40" s="223">
        <f>+'Dramakan hosqer'!D53</f>
        <v>94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customHeight="1">
      <c r="A41" s="53">
        <v>12</v>
      </c>
      <c r="B41" s="224" t="s">
        <v>61</v>
      </c>
      <c r="C41" s="222">
        <v>890</v>
      </c>
      <c r="D41" s="223">
        <f>+'Dramakan hosqer'!D54</f>
        <v>890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48</v>
      </c>
      <c r="C42" s="222"/>
      <c r="D42" s="223">
        <f>+'Dramakan hosqer'!D55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39</v>
      </c>
      <c r="C43" s="222"/>
      <c r="D43" s="223">
        <f>+'Dramakan hosqer'!D56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13</v>
      </c>
      <c r="B44" s="239" t="s">
        <v>70</v>
      </c>
      <c r="C44" s="222">
        <v>60</v>
      </c>
      <c r="D44" s="223">
        <f>+'Dramakan hosqer'!D57</f>
        <v>60</v>
      </c>
      <c r="E44" s="223">
        <f t="shared" si="0"/>
        <v>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14</v>
      </c>
      <c r="B45" s="239" t="s">
        <v>71</v>
      </c>
      <c r="C45" s="222">
        <v>107</v>
      </c>
      <c r="D45" s="223">
        <f>+'Dramakan hosqer'!D58</f>
        <v>112</v>
      </c>
      <c r="E45" s="223">
        <f t="shared" si="0"/>
        <v>5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15</v>
      </c>
      <c r="B46" s="224" t="s">
        <v>40</v>
      </c>
      <c r="C46" s="222">
        <v>3</v>
      </c>
      <c r="D46" s="223">
        <f>+'Dramakan hosqer'!D59</f>
        <v>0</v>
      </c>
      <c r="E46" s="223">
        <f t="shared" si="0"/>
        <v>-3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115</v>
      </c>
      <c r="C47" s="222"/>
      <c r="D47" s="223">
        <f>+'Dramakan hosqer'!D60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41</v>
      </c>
      <c r="C48" s="222"/>
      <c r="D48" s="223">
        <f>+'Dramakan hosqer'!D61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58</v>
      </c>
      <c r="C49" s="222"/>
      <c r="D49" s="223">
        <f>+'Dramakan hosqer'!D62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192</v>
      </c>
      <c r="C50" s="222"/>
      <c r="D50" s="223">
        <f>+'Dramakan hosqer'!D63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193</v>
      </c>
      <c r="C51" s="222"/>
      <c r="D51" s="223">
        <f>+'Dramakan hosqer'!D64</f>
        <v>0</v>
      </c>
      <c r="E51" s="223">
        <f t="shared" si="1"/>
        <v>0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72</v>
      </c>
      <c r="C52" s="222"/>
      <c r="D52" s="223">
        <f>+'Dramakan hosqer'!D65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/>
      <c r="D53" s="222">
        <f>+'Dramakan hosqer'!D66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hosqer'!D67</f>
        <v>0</v>
      </c>
      <c r="E54" s="222">
        <f>D54-C54</f>
        <v>0</v>
      </c>
      <c r="F54" s="222"/>
      <c r="G54" s="92" t="s">
        <v>254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30" t="s">
        <v>29</v>
      </c>
      <c r="C55" s="223">
        <f>SUM(C56:C58)</f>
        <v>0</v>
      </c>
      <c r="D55" s="223">
        <f>SUM(D56:D58)</f>
        <v>0</v>
      </c>
      <c r="E55" s="222">
        <f>D55-C55</f>
        <v>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30</v>
      </c>
      <c r="C56" s="209"/>
      <c r="D56" s="235">
        <f>+'Dramakan hosqer'!D69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43</v>
      </c>
      <c r="C57" s="209"/>
      <c r="D57" s="235">
        <f>+'Dramakan hosqer'!D70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79</v>
      </c>
      <c r="C58" s="209"/>
      <c r="D58" s="235">
        <f>+'Dramakan hosqer'!D71</f>
        <v>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16</v>
      </c>
      <c r="B59" s="230" t="s">
        <v>31</v>
      </c>
      <c r="C59" s="222">
        <v>1277.7</v>
      </c>
      <c r="D59" s="223">
        <f>+'Dramakan hosqer'!D72</f>
        <v>1277.6599999999999</v>
      </c>
      <c r="E59" s="223">
        <f t="shared" si="0"/>
        <v>-4.0000000000190994E-2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80</v>
      </c>
      <c r="C60" s="222"/>
      <c r="D60" s="223">
        <f>+'Dramakan hosqer'!D73</f>
        <v>0</v>
      </c>
      <c r="E60" s="223">
        <f t="shared" si="0"/>
        <v>0</v>
      </c>
      <c r="F60" s="222"/>
      <c r="G60" s="96" t="s">
        <v>199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customHeight="1">
      <c r="A61" s="139" t="s">
        <v>51</v>
      </c>
      <c r="B61" s="12" t="s">
        <v>54</v>
      </c>
      <c r="C61" s="231">
        <f>+C62+C70</f>
        <v>90</v>
      </c>
      <c r="D61" s="231">
        <f>+D62+D70</f>
        <v>99</v>
      </c>
      <c r="E61" s="231">
        <f t="shared" si="0"/>
        <v>9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customHeight="1">
      <c r="A62" s="62">
        <v>1</v>
      </c>
      <c r="B62" s="232" t="s">
        <v>84</v>
      </c>
      <c r="C62" s="223">
        <f>SUM(C63:C69)</f>
        <v>90</v>
      </c>
      <c r="D62" s="223">
        <f>SUM(D63:D69)</f>
        <v>99</v>
      </c>
      <c r="E62" s="223">
        <f t="shared" si="0"/>
        <v>9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3" t="s">
        <v>81</v>
      </c>
      <c r="C63" s="222"/>
      <c r="D63" s="223">
        <f>+'Dramakan hosqer'!D76</f>
        <v>0</v>
      </c>
      <c r="E63" s="223">
        <f t="shared" ref="E63:E77" si="2">D63-C63</f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3" t="s">
        <v>82</v>
      </c>
      <c r="C64" s="222"/>
      <c r="D64" s="223">
        <f>+'Dramakan hosqer'!D77</f>
        <v>0</v>
      </c>
      <c r="E64" s="223">
        <f>D64-C64</f>
        <v>0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customHeight="1">
      <c r="A65" s="62">
        <v>1.1000000000000001</v>
      </c>
      <c r="B65" s="233" t="s">
        <v>83</v>
      </c>
      <c r="C65" s="222">
        <v>90</v>
      </c>
      <c r="D65" s="223">
        <f>+'Dramakan hosqer'!D78</f>
        <v>99</v>
      </c>
      <c r="E65" s="223">
        <f t="shared" si="2"/>
        <v>9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194</v>
      </c>
      <c r="C66" s="222"/>
      <c r="D66" s="223">
        <f>+'Dramakan hosqer'!D79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59</v>
      </c>
      <c r="C67" s="222"/>
      <c r="D67" s="223">
        <f>+'Dramakan hosqer'!D80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60</v>
      </c>
      <c r="C68" s="222"/>
      <c r="D68" s="222">
        <f>+'Dramakan hosqer'!D81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hosqer'!D82</f>
        <v>0</v>
      </c>
      <c r="E69" s="222">
        <f t="shared" ref="E69" si="4">D69-C69</f>
        <v>0</v>
      </c>
      <c r="F69" s="222"/>
      <c r="G69" s="49" t="s">
        <v>195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255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56</v>
      </c>
      <c r="C71" s="222"/>
      <c r="D71" s="223">
        <f>+'Dramakan hosqer'!D84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55</v>
      </c>
      <c r="C72" s="222"/>
      <c r="D72" s="223">
        <f>+'Dramakan hosqer'!D85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44</v>
      </c>
      <c r="C73" s="222"/>
      <c r="D73" s="223">
        <f>+'Dramakan hosqer'!D86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hidden="1" customHeight="1">
      <c r="A74" s="139" t="s">
        <v>52</v>
      </c>
      <c r="B74" s="12" t="s">
        <v>125</v>
      </c>
      <c r="C74" s="231">
        <f>SUM(C75:C76)</f>
        <v>0</v>
      </c>
      <c r="D74" s="231">
        <f>SUM(D75:D76)</f>
        <v>0</v>
      </c>
      <c r="E74" s="231">
        <f t="shared" si="2"/>
        <v>0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</v>
      </c>
      <c r="B75" s="228" t="str">
        <f>+'Dramakan hosqer'!B88</f>
        <v>Աշխատավարձի գծով</v>
      </c>
      <c r="C75" s="222"/>
      <c r="D75" s="222">
        <f>+'Dramakan hosqer'!D88</f>
        <v>0</v>
      </c>
      <c r="E75" s="222">
        <f>D75-C75</f>
        <v>0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hosqer'!B89</f>
        <v>0</v>
      </c>
      <c r="C76" s="222"/>
      <c r="D76" s="222">
        <f>+'Dramakan hosqer'!D89</f>
        <v>0</v>
      </c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32</v>
      </c>
      <c r="B77" s="12" t="s">
        <v>33</v>
      </c>
      <c r="C77" s="231">
        <f>C6+C7-C21</f>
        <v>392.00000000001455</v>
      </c>
      <c r="D77" s="231">
        <f>D6+D7-D21</f>
        <v>239.94000000000233</v>
      </c>
      <c r="E77" s="231">
        <f t="shared" si="2"/>
        <v>-152.06000000001222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8" t="str">
        <f>+'Ekamut-caxs'!D74</f>
        <v>Ռաֆայել Վահանյան</v>
      </c>
      <c r="E79" s="435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7" t="s">
        <v>89</v>
      </c>
      <c r="E80" s="437"/>
      <c r="F80" s="289"/>
    </row>
    <row r="81" spans="1:20" s="18" customFormat="1" ht="22.5" customHeight="1">
      <c r="A81" s="19"/>
      <c r="B81" s="38" t="s">
        <v>6</v>
      </c>
      <c r="C81" s="19"/>
      <c r="D81" s="435" t="str">
        <f>+'Ekamut-caxs'!D76</f>
        <v>Գայանե Գևորգյան</v>
      </c>
      <c r="E81" s="435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7" t="s">
        <v>89</v>
      </c>
      <c r="E82" s="437"/>
      <c r="F82" s="289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47" workbookViewId="0">
      <selection activeCell="D28" sqref="D28:E2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39" t="s">
        <v>63</v>
      </c>
      <c r="B1" s="439"/>
      <c r="C1" s="439"/>
      <c r="D1" s="439"/>
      <c r="E1" s="439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0" t="str">
        <f>+'Ekamut-caxs'!A14</f>
        <v xml:space="preserve">«Ռաֆայել Վահանյանի շախմատի մանկապատանեկան մարզադպրոց» ՀՈԱԿ-ի </v>
      </c>
      <c r="B2" s="441"/>
      <c r="C2" s="441"/>
      <c r="D2" s="441"/>
      <c r="E2" s="44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2" t="s">
        <v>129</v>
      </c>
      <c r="B3" s="442"/>
      <c r="C3" s="442"/>
      <c r="D3" s="442"/>
      <c r="E3" s="44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3" t="s">
        <v>242</v>
      </c>
      <c r="B4" s="443"/>
      <c r="C4" s="443"/>
      <c r="D4" s="443"/>
      <c r="E4" s="443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121</v>
      </c>
    </row>
    <row r="6" spans="1:22" s="165" customFormat="1" ht="56.25" customHeight="1">
      <c r="A6" s="161" t="s">
        <v>3</v>
      </c>
      <c r="B6" s="162" t="s">
        <v>130</v>
      </c>
      <c r="C6" s="161" t="s">
        <v>131</v>
      </c>
      <c r="D6" s="161" t="s">
        <v>132</v>
      </c>
      <c r="E6" s="163" t="s">
        <v>133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4" t="s">
        <v>134</v>
      </c>
      <c r="B7" s="445"/>
      <c r="C7" s="445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135</v>
      </c>
      <c r="C8" s="166"/>
      <c r="D8" s="168">
        <f>SUM(D9:D29)</f>
        <v>0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136</v>
      </c>
      <c r="C9" s="170" t="s">
        <v>137</v>
      </c>
      <c r="D9" s="30"/>
      <c r="E9" s="30"/>
    </row>
    <row r="10" spans="1:22" ht="27" customHeight="1">
      <c r="A10" s="170">
        <v>1.2</v>
      </c>
      <c r="B10" s="171" t="s">
        <v>138</v>
      </c>
      <c r="C10" s="170" t="s">
        <v>139</v>
      </c>
      <c r="D10" s="30"/>
      <c r="E10" s="30"/>
    </row>
    <row r="11" spans="1:22" ht="27" customHeight="1">
      <c r="A11" s="170">
        <v>1.3</v>
      </c>
      <c r="B11" s="171" t="s">
        <v>140</v>
      </c>
      <c r="C11" s="170" t="s">
        <v>141</v>
      </c>
      <c r="D11" s="30"/>
      <c r="E11" s="30"/>
    </row>
    <row r="12" spans="1:22" ht="27" customHeight="1">
      <c r="A12" s="170">
        <v>1.4</v>
      </c>
      <c r="B12" s="172" t="s">
        <v>142</v>
      </c>
      <c r="C12" s="173" t="s">
        <v>143</v>
      </c>
      <c r="D12" s="30"/>
      <c r="E12" s="30"/>
    </row>
    <row r="13" spans="1:22" ht="27" customHeight="1">
      <c r="A13" s="170">
        <v>1.5</v>
      </c>
      <c r="B13" s="172"/>
      <c r="C13" s="170" t="s">
        <v>144</v>
      </c>
      <c r="D13" s="30"/>
      <c r="E13" s="30"/>
    </row>
    <row r="14" spans="1:22" ht="18" customHeight="1">
      <c r="A14" s="170">
        <v>1.6</v>
      </c>
      <c r="B14" s="171" t="s">
        <v>196</v>
      </c>
      <c r="C14" s="170" t="s">
        <v>145</v>
      </c>
      <c r="D14" s="30"/>
      <c r="E14" s="30"/>
    </row>
    <row r="15" spans="1:22" ht="33.75" customHeight="1">
      <c r="A15" s="170">
        <v>1.7</v>
      </c>
      <c r="B15" s="172"/>
      <c r="C15" s="170" t="s">
        <v>168</v>
      </c>
      <c r="D15" s="30"/>
      <c r="E15" s="30"/>
    </row>
    <row r="16" spans="1:22" ht="22.5" hidden="1" customHeight="1">
      <c r="A16" s="170">
        <v>1.8</v>
      </c>
      <c r="B16" s="172"/>
      <c r="C16" s="174" t="s">
        <v>167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146</v>
      </c>
      <c r="C23" s="170" t="s">
        <v>30</v>
      </c>
      <c r="D23" s="30"/>
      <c r="E23" s="30"/>
    </row>
    <row r="24" spans="1:22" ht="27.75" hidden="1" customHeight="1">
      <c r="A24" s="170">
        <v>2.6</v>
      </c>
      <c r="B24" s="172" t="s">
        <v>146</v>
      </c>
      <c r="C24" s="170" t="s">
        <v>43</v>
      </c>
      <c r="D24" s="30"/>
      <c r="E24" s="30"/>
    </row>
    <row r="25" spans="1:22" ht="27.75" hidden="1" customHeight="1">
      <c r="A25" s="170">
        <v>2.7</v>
      </c>
      <c r="B25" s="172" t="s">
        <v>146</v>
      </c>
      <c r="C25" s="170" t="s">
        <v>147</v>
      </c>
      <c r="D25" s="30"/>
      <c r="E25" s="30"/>
    </row>
    <row r="26" spans="1:22" ht="27.75" hidden="1" customHeight="1">
      <c r="A26" s="170">
        <v>2.8</v>
      </c>
      <c r="B26" s="172" t="s">
        <v>146</v>
      </c>
      <c r="C26" s="170" t="s">
        <v>148</v>
      </c>
      <c r="D26" s="30"/>
      <c r="E26" s="30"/>
    </row>
    <row r="27" spans="1:22" ht="27" hidden="1" customHeight="1">
      <c r="A27" s="170">
        <v>2.9</v>
      </c>
      <c r="B27" s="171" t="s">
        <v>149</v>
      </c>
      <c r="C27" s="170" t="s">
        <v>150</v>
      </c>
      <c r="D27" s="30"/>
      <c r="E27" s="30"/>
    </row>
    <row r="28" spans="1:22" ht="26.25" hidden="1" customHeight="1">
      <c r="A28" s="176">
        <v>2.1</v>
      </c>
      <c r="B28" s="172" t="s">
        <v>151</v>
      </c>
      <c r="C28" s="170" t="s">
        <v>152</v>
      </c>
      <c r="D28" s="30"/>
      <c r="E28" s="30"/>
    </row>
    <row r="29" spans="1:22" ht="26.25" hidden="1" customHeight="1">
      <c r="A29" s="176">
        <v>2.11</v>
      </c>
      <c r="B29" s="172"/>
      <c r="C29" s="174" t="s">
        <v>153</v>
      </c>
      <c r="D29" s="30"/>
      <c r="E29" s="30"/>
    </row>
    <row r="30" spans="1:22" s="145" customFormat="1" ht="34.5" customHeight="1">
      <c r="A30" s="166">
        <v>2</v>
      </c>
      <c r="B30" s="177" t="s">
        <v>154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155</v>
      </c>
      <c r="D31" s="30"/>
      <c r="E31" s="30"/>
    </row>
    <row r="32" spans="1:22" ht="21" customHeight="1">
      <c r="A32" s="170">
        <v>2.2000000000000002</v>
      </c>
      <c r="B32" s="172" t="s">
        <v>156</v>
      </c>
      <c r="C32" s="170" t="s">
        <v>157</v>
      </c>
      <c r="D32" s="30"/>
      <c r="E32" s="30"/>
    </row>
    <row r="33" spans="1:22" ht="26.25" customHeight="1">
      <c r="A33" s="170">
        <v>2.2999999999999998</v>
      </c>
      <c r="B33" s="172" t="s">
        <v>156</v>
      </c>
      <c r="C33" s="170" t="s">
        <v>158</v>
      </c>
      <c r="D33" s="30"/>
      <c r="E33" s="178"/>
    </row>
    <row r="34" spans="1:22" s="155" customFormat="1" ht="21.75" customHeight="1">
      <c r="A34" s="52"/>
      <c r="B34" s="179" t="s">
        <v>65</v>
      </c>
      <c r="C34" s="180"/>
      <c r="D34" s="181">
        <f>D8+D30</f>
        <v>0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4" t="s">
        <v>159</v>
      </c>
      <c r="B35" s="445"/>
      <c r="C35" s="445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136</v>
      </c>
      <c r="C36" s="170" t="s">
        <v>137</v>
      </c>
      <c r="D36" s="30">
        <v>286.39999999999998</v>
      </c>
      <c r="E36" s="30"/>
    </row>
    <row r="37" spans="1:22" ht="21" customHeight="1">
      <c r="A37" s="170">
        <v>1.2</v>
      </c>
      <c r="B37" s="171" t="s">
        <v>138</v>
      </c>
      <c r="C37" s="170" t="s">
        <v>139</v>
      </c>
      <c r="D37" s="30">
        <v>55.6</v>
      </c>
      <c r="E37" s="30"/>
    </row>
    <row r="38" spans="1:22" ht="21" customHeight="1">
      <c r="A38" s="170">
        <v>1.3</v>
      </c>
      <c r="B38" s="171" t="s">
        <v>140</v>
      </c>
      <c r="C38" s="170" t="s">
        <v>141</v>
      </c>
      <c r="D38" s="406">
        <v>3.16</v>
      </c>
      <c r="E38" s="30"/>
    </row>
    <row r="39" spans="1:22" ht="21" hidden="1" customHeight="1">
      <c r="A39" s="170">
        <v>1.4</v>
      </c>
      <c r="B39" s="172" t="s">
        <v>142</v>
      </c>
      <c r="C39" s="173" t="s">
        <v>143</v>
      </c>
      <c r="D39" s="30"/>
      <c r="E39" s="30"/>
    </row>
    <row r="40" spans="1:22" ht="21" hidden="1" customHeight="1">
      <c r="A40" s="170">
        <v>1.5</v>
      </c>
      <c r="B40" s="172"/>
      <c r="C40" s="170" t="s">
        <v>144</v>
      </c>
      <c r="D40" s="30"/>
      <c r="E40" s="30"/>
    </row>
    <row r="41" spans="1:22" ht="20.25" customHeight="1">
      <c r="A41" s="170">
        <v>1.4</v>
      </c>
      <c r="B41" s="171" t="s">
        <v>196</v>
      </c>
      <c r="C41" s="170" t="s">
        <v>145</v>
      </c>
      <c r="D41" s="30">
        <v>33.299999999999997</v>
      </c>
      <c r="E41" s="30"/>
    </row>
    <row r="42" spans="1:22" ht="33.75" hidden="1" customHeight="1">
      <c r="A42" s="170">
        <v>1.7</v>
      </c>
      <c r="B42" s="172"/>
      <c r="C42" s="170" t="s">
        <v>168</v>
      </c>
      <c r="D42" s="30"/>
      <c r="E42" s="30"/>
    </row>
    <row r="43" spans="1:22" ht="23.25" hidden="1" customHeight="1">
      <c r="A43" s="170">
        <v>1.8</v>
      </c>
      <c r="B43" s="172"/>
      <c r="C43" s="174" t="s">
        <v>167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customHeight="1">
      <c r="A47" s="170">
        <v>2.1</v>
      </c>
      <c r="B47" s="172" t="s">
        <v>146</v>
      </c>
      <c r="C47" s="170" t="s">
        <v>30</v>
      </c>
      <c r="D47" s="30"/>
      <c r="E47" s="30"/>
    </row>
    <row r="48" spans="1:22" ht="21" customHeight="1">
      <c r="A48" s="170">
        <v>2.2000000000000002</v>
      </c>
      <c r="B48" s="172" t="s">
        <v>146</v>
      </c>
      <c r="C48" s="170" t="s">
        <v>43</v>
      </c>
      <c r="D48" s="30"/>
      <c r="E48" s="30"/>
    </row>
    <row r="49" spans="1:22" ht="21" customHeight="1">
      <c r="A49" s="170">
        <v>2.2999999999999998</v>
      </c>
      <c r="B49" s="172" t="s">
        <v>146</v>
      </c>
      <c r="C49" s="170" t="s">
        <v>147</v>
      </c>
      <c r="D49" s="30">
        <v>786.6</v>
      </c>
      <c r="E49" s="30"/>
    </row>
    <row r="50" spans="1:22" ht="24" customHeight="1">
      <c r="A50" s="170">
        <v>2.4</v>
      </c>
      <c r="B50" s="172" t="s">
        <v>146</v>
      </c>
      <c r="C50" s="170" t="s">
        <v>148</v>
      </c>
      <c r="D50" s="30">
        <v>31.6</v>
      </c>
      <c r="E50" s="30"/>
    </row>
    <row r="51" spans="1:22" ht="24" customHeight="1">
      <c r="A51" s="170">
        <v>2.5</v>
      </c>
      <c r="B51" s="171" t="s">
        <v>149</v>
      </c>
      <c r="C51" s="170" t="s">
        <v>150</v>
      </c>
      <c r="D51" s="30"/>
      <c r="E51" s="30"/>
    </row>
    <row r="52" spans="1:22" ht="24" customHeight="1">
      <c r="A52" s="170">
        <v>2.6</v>
      </c>
      <c r="B52" s="172" t="s">
        <v>151</v>
      </c>
      <c r="C52" s="170" t="s">
        <v>152</v>
      </c>
      <c r="D52" s="30"/>
      <c r="E52" s="30"/>
    </row>
    <row r="53" spans="1:22" ht="24" customHeight="1">
      <c r="A53" s="170">
        <v>2.7</v>
      </c>
      <c r="B53" s="172"/>
      <c r="C53" s="174" t="s">
        <v>153</v>
      </c>
      <c r="D53" s="30">
        <v>81</v>
      </c>
      <c r="E53" s="30"/>
    </row>
    <row r="54" spans="1:22" ht="33" customHeight="1">
      <c r="A54" s="170"/>
      <c r="B54" s="167" t="s">
        <v>160</v>
      </c>
      <c r="C54" s="29"/>
      <c r="D54" s="168">
        <f>SUM(D55:D58)</f>
        <v>463</v>
      </c>
      <c r="E54" s="30"/>
    </row>
    <row r="55" spans="1:22" ht="33" customHeight="1">
      <c r="A55" s="170">
        <v>1.1000000000000001</v>
      </c>
      <c r="B55" s="210"/>
      <c r="C55" s="211" t="s">
        <v>166</v>
      </c>
      <c r="D55" s="175">
        <v>463</v>
      </c>
      <c r="E55" s="30"/>
      <c r="F55" s="134"/>
    </row>
    <row r="56" spans="1:22" ht="30" customHeight="1">
      <c r="A56" s="170">
        <v>1.2</v>
      </c>
      <c r="B56" s="183"/>
      <c r="C56" s="170" t="s">
        <v>155</v>
      </c>
      <c r="D56" s="30"/>
      <c r="E56" s="170"/>
    </row>
    <row r="57" spans="1:22" ht="24.75" hidden="1" customHeight="1">
      <c r="A57" s="170">
        <v>1.3</v>
      </c>
      <c r="B57" s="172" t="s">
        <v>151</v>
      </c>
      <c r="C57" s="170" t="s">
        <v>157</v>
      </c>
      <c r="D57" s="30"/>
      <c r="E57" s="30"/>
    </row>
    <row r="58" spans="1:22" ht="24.75" hidden="1" customHeight="1">
      <c r="A58" s="170">
        <v>1.4</v>
      </c>
      <c r="B58" s="172" t="s">
        <v>151</v>
      </c>
      <c r="C58" s="170" t="s">
        <v>158</v>
      </c>
      <c r="D58" s="30"/>
      <c r="E58" s="30"/>
    </row>
    <row r="59" spans="1:22" s="155" customFormat="1" ht="29.25" customHeight="1">
      <c r="A59" s="184"/>
      <c r="B59" s="179" t="s">
        <v>65</v>
      </c>
      <c r="C59" s="185"/>
      <c r="D59" s="186">
        <f>SUM(D36:D54)</f>
        <v>1740.6599999999999</v>
      </c>
      <c r="E59" s="187"/>
      <c r="F59" s="308">
        <f>+D59-D55</f>
        <v>1277.6599999999999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161</v>
      </c>
    </row>
    <row r="62" spans="1:22" ht="59.25" customHeight="1">
      <c r="A62" s="189">
        <v>1</v>
      </c>
      <c r="B62" s="190" t="s">
        <v>271</v>
      </c>
      <c r="C62" s="186">
        <f>+'Dramakan hosqer'!D19</f>
        <v>1544.3</v>
      </c>
      <c r="D62" s="447" t="s">
        <v>162</v>
      </c>
      <c r="E62" s="448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49" t="str">
        <f>+'Ekamut-caxs'!D74</f>
        <v>Ռաֆայել Վահանյան</v>
      </c>
      <c r="E64" s="44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46" t="s">
        <v>89</v>
      </c>
      <c r="E65" s="44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49" t="str">
        <f>+'Ekamut-caxs'!D76</f>
        <v>Գայանե Գևորգյան</v>
      </c>
      <c r="E66" s="44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46" t="s">
        <v>89</v>
      </c>
      <c r="E67" s="44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5" zoomScale="90" zoomScaleSheetLayoutView="90" workbookViewId="0">
      <selection activeCell="D28" sqref="D28:E2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4" t="s">
        <v>63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</row>
    <row r="2" spans="1:19" s="21" customFormat="1" ht="25.5" customHeight="1">
      <c r="A2" s="412" t="str">
        <f>+'Ekamut-caxs'!A14</f>
        <v xml:space="preserve">«Ռաֆայել Վահանյանի շախմատի մանկապատանեկան մարզադպրոց» ՀՈԱԿ-ի 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20"/>
      <c r="S2" s="20"/>
    </row>
    <row r="3" spans="1:19" ht="25.5" customHeight="1">
      <c r="A3" s="442" t="s">
        <v>246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</row>
    <row r="4" spans="1:19" ht="21" customHeight="1">
      <c r="Q4" s="124" t="s">
        <v>0</v>
      </c>
    </row>
    <row r="5" spans="1:19" ht="33.75" customHeight="1">
      <c r="A5" s="456" t="s">
        <v>126</v>
      </c>
      <c r="B5" s="456" t="s">
        <v>64</v>
      </c>
      <c r="C5" s="460" t="s">
        <v>228</v>
      </c>
      <c r="D5" s="460" t="s">
        <v>229</v>
      </c>
      <c r="E5" s="457" t="s">
        <v>175</v>
      </c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8" t="s">
        <v>128</v>
      </c>
    </row>
    <row r="6" spans="1:19" ht="97.9" customHeight="1">
      <c r="A6" s="456"/>
      <c r="B6" s="456"/>
      <c r="C6" s="460"/>
      <c r="D6" s="460"/>
      <c r="E6" s="285" t="s">
        <v>197</v>
      </c>
      <c r="F6" s="285" t="s">
        <v>203</v>
      </c>
      <c r="G6" s="285" t="s">
        <v>204</v>
      </c>
      <c r="H6" s="285" t="s">
        <v>127</v>
      </c>
      <c r="I6" s="285" t="s">
        <v>260</v>
      </c>
      <c r="J6" s="285" t="s">
        <v>177</v>
      </c>
      <c r="K6" s="285" t="s">
        <v>112</v>
      </c>
      <c r="L6" s="285" t="s">
        <v>164</v>
      </c>
      <c r="M6" s="285" t="s">
        <v>223</v>
      </c>
      <c r="N6" s="285" t="s">
        <v>220</v>
      </c>
      <c r="O6" s="285" t="s">
        <v>86</v>
      </c>
      <c r="P6" s="211" t="s">
        <v>176</v>
      </c>
      <c r="Q6" s="458"/>
    </row>
    <row r="7" spans="1:19" ht="45" customHeight="1">
      <c r="A7" s="285">
        <v>1</v>
      </c>
      <c r="B7" s="320" t="s">
        <v>230</v>
      </c>
      <c r="C7" s="321">
        <v>38363.5</v>
      </c>
      <c r="D7" s="321">
        <v>4433.97</v>
      </c>
      <c r="E7" s="321">
        <v>7906</v>
      </c>
      <c r="F7" s="321"/>
      <c r="G7" s="321">
        <f>IF(F7&gt;0,D18,0)</f>
        <v>0</v>
      </c>
      <c r="H7" s="321">
        <v>147.19999999999999</v>
      </c>
      <c r="I7" s="321"/>
      <c r="J7" s="321"/>
      <c r="K7" s="321"/>
      <c r="L7" s="321"/>
      <c r="M7" s="321">
        <v>12</v>
      </c>
      <c r="N7" s="321"/>
      <c r="O7" s="321"/>
      <c r="P7" s="321">
        <v>700</v>
      </c>
      <c r="Q7" s="322">
        <f>ROUND(SUM(C7:P7),1)</f>
        <v>51562.7</v>
      </c>
    </row>
    <row r="8" spans="1:19" ht="31.5" customHeight="1">
      <c r="A8" s="285">
        <v>1.1000000000000001</v>
      </c>
      <c r="B8" s="133" t="s">
        <v>112</v>
      </c>
      <c r="C8" s="323"/>
      <c r="D8" s="323"/>
      <c r="E8" s="260" t="s">
        <v>170</v>
      </c>
      <c r="F8" s="260" t="s">
        <v>170</v>
      </c>
      <c r="G8" s="260" t="s">
        <v>170</v>
      </c>
      <c r="H8" s="260" t="s">
        <v>170</v>
      </c>
      <c r="I8" s="260" t="s">
        <v>170</v>
      </c>
      <c r="J8" s="260" t="s">
        <v>170</v>
      </c>
      <c r="K8" s="260" t="s">
        <v>170</v>
      </c>
      <c r="L8" s="260" t="s">
        <v>170</v>
      </c>
      <c r="M8" s="260" t="s">
        <v>170</v>
      </c>
      <c r="N8" s="260" t="s">
        <v>170</v>
      </c>
      <c r="O8" s="260" t="s">
        <v>170</v>
      </c>
      <c r="P8" s="260" t="s">
        <v>170</v>
      </c>
      <c r="Q8" s="260" t="s">
        <v>170</v>
      </c>
    </row>
    <row r="9" spans="1:19" ht="31.5" customHeight="1">
      <c r="A9" s="285">
        <v>1.2</v>
      </c>
      <c r="B9" s="133" t="s">
        <v>176</v>
      </c>
      <c r="C9" s="323">
        <v>1600</v>
      </c>
      <c r="D9" s="323">
        <v>200</v>
      </c>
      <c r="E9" s="260" t="s">
        <v>170</v>
      </c>
      <c r="F9" s="260" t="s">
        <v>170</v>
      </c>
      <c r="G9" s="260" t="s">
        <v>170</v>
      </c>
      <c r="H9" s="260" t="s">
        <v>170</v>
      </c>
      <c r="I9" s="260" t="s">
        <v>170</v>
      </c>
      <c r="J9" s="260" t="s">
        <v>170</v>
      </c>
      <c r="K9" s="260" t="s">
        <v>170</v>
      </c>
      <c r="L9" s="260" t="s">
        <v>170</v>
      </c>
      <c r="M9" s="260" t="s">
        <v>170</v>
      </c>
      <c r="N9" s="260" t="s">
        <v>170</v>
      </c>
      <c r="O9" s="260" t="s">
        <v>170</v>
      </c>
      <c r="P9" s="260" t="s">
        <v>170</v>
      </c>
      <c r="Q9" s="260" t="s">
        <v>170</v>
      </c>
    </row>
    <row r="10" spans="1:19" ht="31.5" customHeight="1">
      <c r="A10" s="285">
        <v>1.3</v>
      </c>
      <c r="B10" s="143" t="s">
        <v>219</v>
      </c>
      <c r="C10" s="323"/>
      <c r="D10" s="323"/>
      <c r="E10" s="260" t="s">
        <v>170</v>
      </c>
      <c r="F10" s="260" t="s">
        <v>170</v>
      </c>
      <c r="G10" s="260" t="s">
        <v>170</v>
      </c>
      <c r="H10" s="260" t="s">
        <v>170</v>
      </c>
      <c r="I10" s="260" t="s">
        <v>170</v>
      </c>
      <c r="J10" s="260" t="s">
        <v>170</v>
      </c>
      <c r="K10" s="260" t="s">
        <v>170</v>
      </c>
      <c r="L10" s="260" t="s">
        <v>170</v>
      </c>
      <c r="M10" s="260" t="s">
        <v>170</v>
      </c>
      <c r="N10" s="260" t="s">
        <v>170</v>
      </c>
      <c r="O10" s="260" t="s">
        <v>170</v>
      </c>
      <c r="P10" s="260" t="s">
        <v>170</v>
      </c>
      <c r="Q10" s="260" t="s">
        <v>170</v>
      </c>
    </row>
    <row r="11" spans="1:19" ht="48" customHeight="1">
      <c r="A11" s="285">
        <v>1.4</v>
      </c>
      <c r="B11" s="324" t="s">
        <v>223</v>
      </c>
      <c r="C11" s="260" t="s">
        <v>170</v>
      </c>
      <c r="D11" s="260" t="s">
        <v>170</v>
      </c>
      <c r="E11" s="260" t="s">
        <v>170</v>
      </c>
      <c r="F11" s="260" t="s">
        <v>170</v>
      </c>
      <c r="G11" s="260" t="s">
        <v>170</v>
      </c>
      <c r="H11" s="260" t="s">
        <v>170</v>
      </c>
      <c r="I11" s="260" t="s">
        <v>170</v>
      </c>
      <c r="J11" s="260" t="s">
        <v>170</v>
      </c>
      <c r="K11" s="260" t="s">
        <v>170</v>
      </c>
      <c r="L11" s="260" t="s">
        <v>170</v>
      </c>
      <c r="M11" s="260" t="s">
        <v>170</v>
      </c>
      <c r="N11" s="260" t="s">
        <v>170</v>
      </c>
      <c r="O11" s="260" t="s">
        <v>170</v>
      </c>
      <c r="P11" s="260" t="s">
        <v>170</v>
      </c>
      <c r="Q11" s="260" t="s">
        <v>170</v>
      </c>
    </row>
    <row r="12" spans="1:19" ht="33.75" customHeight="1">
      <c r="A12" s="285">
        <v>2</v>
      </c>
      <c r="B12" s="324" t="s">
        <v>86</v>
      </c>
      <c r="C12" s="260" t="s">
        <v>170</v>
      </c>
      <c r="D12" s="260" t="s">
        <v>170</v>
      </c>
      <c r="E12" s="260" t="s">
        <v>170</v>
      </c>
      <c r="F12" s="260" t="s">
        <v>170</v>
      </c>
      <c r="G12" s="260" t="s">
        <v>170</v>
      </c>
      <c r="H12" s="260" t="s">
        <v>170</v>
      </c>
      <c r="I12" s="260" t="s">
        <v>170</v>
      </c>
      <c r="J12" s="260" t="s">
        <v>170</v>
      </c>
      <c r="K12" s="260" t="s">
        <v>170</v>
      </c>
      <c r="L12" s="260" t="s">
        <v>170</v>
      </c>
      <c r="M12" s="260" t="s">
        <v>170</v>
      </c>
      <c r="N12" s="260" t="s">
        <v>170</v>
      </c>
      <c r="O12" s="260" t="s">
        <v>170</v>
      </c>
      <c r="P12" s="260" t="s">
        <v>170</v>
      </c>
      <c r="Q12" s="260" t="s">
        <v>170</v>
      </c>
    </row>
    <row r="13" spans="1:19" s="147" customFormat="1" ht="34.5" customHeight="1">
      <c r="A13" s="325"/>
      <c r="B13" s="184" t="s">
        <v>65</v>
      </c>
      <c r="C13" s="260" t="s">
        <v>170</v>
      </c>
      <c r="D13" s="260" t="s">
        <v>170</v>
      </c>
      <c r="E13" s="260" t="s">
        <v>170</v>
      </c>
      <c r="F13" s="260" t="s">
        <v>170</v>
      </c>
      <c r="G13" s="260" t="s">
        <v>170</v>
      </c>
      <c r="H13" s="260" t="s">
        <v>170</v>
      </c>
      <c r="I13" s="260" t="s">
        <v>170</v>
      </c>
      <c r="J13" s="260" t="s">
        <v>170</v>
      </c>
      <c r="K13" s="260" t="s">
        <v>170</v>
      </c>
      <c r="L13" s="260" t="s">
        <v>170</v>
      </c>
      <c r="M13" s="260" t="s">
        <v>170</v>
      </c>
      <c r="N13" s="260" t="s">
        <v>170</v>
      </c>
      <c r="O13" s="260" t="s">
        <v>170</v>
      </c>
      <c r="P13" s="260" t="s">
        <v>170</v>
      </c>
      <c r="Q13" s="326">
        <f>ROUND(SUM(Q7:Q12),1)</f>
        <v>51562.7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9"/>
      <c r="M15" s="459"/>
      <c r="N15" s="459"/>
      <c r="O15" s="459"/>
      <c r="P15" s="459"/>
      <c r="Q15" s="242"/>
    </row>
    <row r="16" spans="1:19" s="147" customFormat="1" ht="69" customHeight="1">
      <c r="B16" s="450" t="s">
        <v>180</v>
      </c>
      <c r="C16" s="450"/>
      <c r="D16" s="450"/>
      <c r="E16" s="195"/>
      <c r="F16" s="195"/>
      <c r="I16" s="195"/>
      <c r="J16" s="451" t="s">
        <v>179</v>
      </c>
      <c r="K16" s="452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165</v>
      </c>
      <c r="C17" s="161" t="s">
        <v>202</v>
      </c>
      <c r="D17" s="161" t="s">
        <v>201</v>
      </c>
      <c r="E17" s="251"/>
      <c r="F17" s="251"/>
      <c r="I17" s="220"/>
      <c r="J17" s="200" t="s">
        <v>165</v>
      </c>
      <c r="K17" s="161" t="s">
        <v>178</v>
      </c>
      <c r="L17" s="251"/>
      <c r="M17" s="251"/>
      <c r="N17" s="251"/>
      <c r="O17" s="251"/>
      <c r="P17" s="251"/>
      <c r="Q17" s="220"/>
    </row>
    <row r="18" spans="2:17" s="312" customFormat="1" ht="24" customHeight="1">
      <c r="B18" s="310">
        <v>142000</v>
      </c>
      <c r="C18" s="311">
        <f>ROUND(4*B18*2/1000,1)</f>
        <v>1136</v>
      </c>
      <c r="D18" s="309">
        <f>22.5+124.7</f>
        <v>147.19999999999999</v>
      </c>
      <c r="E18" s="398"/>
      <c r="F18" s="313"/>
      <c r="I18" s="314"/>
      <c r="J18" s="315">
        <v>142000</v>
      </c>
      <c r="K18" s="309">
        <f>22.5+124.7</f>
        <v>147.19999999999999</v>
      </c>
      <c r="L18" s="316"/>
      <c r="M18" s="316"/>
      <c r="N18" s="316"/>
      <c r="O18" s="316"/>
      <c r="P18" s="316"/>
      <c r="Q18" s="314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5" t="str">
        <f>+'Ekamut-caxs'!D74</f>
        <v>Ռաֆայել Վահանյան</v>
      </c>
      <c r="J20" s="455"/>
      <c r="K20" s="455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88</v>
      </c>
      <c r="H21" s="130"/>
      <c r="I21" s="453" t="s">
        <v>89</v>
      </c>
      <c r="J21" s="453"/>
      <c r="K21" s="453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5" t="str">
        <f>+'Ekamut-caxs'!D76</f>
        <v>Գայանե Գևորգյան</v>
      </c>
      <c r="J22" s="455"/>
      <c r="K22" s="455"/>
      <c r="L22" s="128"/>
      <c r="M22" s="128"/>
      <c r="N22" s="128"/>
      <c r="O22" s="128"/>
    </row>
    <row r="23" spans="2:17" s="118" customFormat="1" ht="18.75" customHeight="1">
      <c r="G23" s="129" t="s">
        <v>88</v>
      </c>
      <c r="H23" s="130"/>
      <c r="I23" s="453" t="s">
        <v>89</v>
      </c>
      <c r="J23" s="453"/>
      <c r="K23" s="453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7" zoomScale="85" zoomScaleSheetLayoutView="85" workbookViewId="0">
      <selection activeCell="D28" sqref="D28:E28"/>
    </sheetView>
  </sheetViews>
  <sheetFormatPr defaultColWidth="9.140625" defaultRowHeight="16.5"/>
  <cols>
    <col min="1" max="1" width="4.140625" style="329" customWidth="1"/>
    <col min="2" max="2" width="15.5703125" style="329" customWidth="1"/>
    <col min="3" max="3" width="11.7109375" style="329" customWidth="1"/>
    <col min="4" max="5" width="13.42578125" style="329" customWidth="1"/>
    <col min="6" max="6" width="16.28515625" style="329" customWidth="1"/>
    <col min="7" max="7" width="11.42578125" style="329" customWidth="1"/>
    <col min="8" max="8" width="13.28515625" style="329" customWidth="1"/>
    <col min="9" max="10" width="14.85546875" style="329" customWidth="1"/>
    <col min="11" max="11" width="11.42578125" style="329" customWidth="1"/>
    <col min="12" max="12" width="12.85546875" style="329" customWidth="1"/>
    <col min="13" max="13" width="14.85546875" style="329" customWidth="1"/>
    <col min="14" max="16384" width="9.140625" style="329"/>
  </cols>
  <sheetData>
    <row r="1" spans="1:13" s="327" customFormat="1" ht="18.75" customHeight="1">
      <c r="A1" s="467" t="s">
        <v>63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</row>
    <row r="2" spans="1:13" s="327" customFormat="1" ht="21.75" customHeight="1">
      <c r="A2" s="463" t="str">
        <f>+'Ekamut-caxs'!A14</f>
        <v xml:space="preserve">«Ռաֆայել Վահանյանի շախմատի մանկապատանեկան մարզադպրոց»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</row>
    <row r="3" spans="1:13" s="327" customFormat="1" ht="21" customHeight="1">
      <c r="A3" s="463" t="s">
        <v>90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</row>
    <row r="4" spans="1:13" ht="21" customHeight="1"/>
    <row r="5" spans="1:13" s="332" customFormat="1" ht="19.5" customHeight="1">
      <c r="A5" s="468" t="s">
        <v>110</v>
      </c>
      <c r="B5" s="468" t="s">
        <v>91</v>
      </c>
      <c r="C5" s="469" t="s">
        <v>92</v>
      </c>
      <c r="D5" s="469"/>
      <c r="E5" s="469"/>
      <c r="F5" s="469"/>
      <c r="G5" s="469" t="s">
        <v>93</v>
      </c>
      <c r="H5" s="469"/>
      <c r="I5" s="469"/>
      <c r="J5" s="469"/>
      <c r="K5" s="469" t="s">
        <v>118</v>
      </c>
      <c r="L5" s="469"/>
      <c r="M5" s="469"/>
    </row>
    <row r="6" spans="1:13" s="334" customFormat="1" ht="51" customHeight="1">
      <c r="A6" s="468"/>
      <c r="B6" s="468"/>
      <c r="C6" s="333" t="s">
        <v>231</v>
      </c>
      <c r="D6" s="333" t="s">
        <v>232</v>
      </c>
      <c r="E6" s="333" t="s">
        <v>247</v>
      </c>
      <c r="F6" s="333" t="s">
        <v>248</v>
      </c>
      <c r="G6" s="333" t="s">
        <v>233</v>
      </c>
      <c r="H6" s="333" t="s">
        <v>232</v>
      </c>
      <c r="I6" s="333" t="s">
        <v>249</v>
      </c>
      <c r="J6" s="333" t="s">
        <v>248</v>
      </c>
      <c r="K6" s="333" t="s">
        <v>231</v>
      </c>
      <c r="L6" s="333" t="s">
        <v>247</v>
      </c>
      <c r="M6" s="330" t="s">
        <v>250</v>
      </c>
    </row>
    <row r="7" spans="1:13" ht="19.5" customHeight="1">
      <c r="A7" s="335">
        <v>1</v>
      </c>
      <c r="B7" s="336" t="s">
        <v>94</v>
      </c>
      <c r="C7" s="337">
        <v>2437</v>
      </c>
      <c r="D7" s="219">
        <v>350197</v>
      </c>
      <c r="E7" s="338">
        <v>2524</v>
      </c>
      <c r="F7" s="339">
        <f>IF((E7&lt;10000), E7*143.7, E7*107.1)</f>
        <v>362698.8</v>
      </c>
      <c r="G7" s="337">
        <v>1358.4</v>
      </c>
      <c r="H7" s="219">
        <v>68587.399999999994</v>
      </c>
      <c r="I7" s="338">
        <v>1108.0999999999999</v>
      </c>
      <c r="J7" s="339">
        <v>56031.8</v>
      </c>
      <c r="K7" s="340">
        <v>17</v>
      </c>
      <c r="L7" s="340">
        <v>27</v>
      </c>
      <c r="M7" s="341">
        <f>+L7*200.47</f>
        <v>5412.69</v>
      </c>
    </row>
    <row r="8" spans="1:13" ht="19.5" customHeight="1">
      <c r="A8" s="335">
        <v>2</v>
      </c>
      <c r="B8" s="336" t="s">
        <v>212</v>
      </c>
      <c r="C8" s="337">
        <v>2437</v>
      </c>
      <c r="D8" s="219">
        <v>350197</v>
      </c>
      <c r="E8" s="338">
        <v>2606</v>
      </c>
      <c r="F8" s="339">
        <f t="shared" ref="F8:F18" si="0">IF((E8&lt;10000), E8*143.7, E8*107.1)</f>
        <v>374482.19999999995</v>
      </c>
      <c r="G8" s="337">
        <v>1069.18</v>
      </c>
      <c r="H8" s="219">
        <v>54088.55</v>
      </c>
      <c r="I8" s="338">
        <v>1003.76</v>
      </c>
      <c r="J8" s="339">
        <v>50718.9</v>
      </c>
      <c r="K8" s="340">
        <v>15</v>
      </c>
      <c r="L8" s="340">
        <v>14</v>
      </c>
      <c r="M8" s="341">
        <f t="shared" ref="M8:M18" si="1">+L8*200.47</f>
        <v>2806.58</v>
      </c>
    </row>
    <row r="9" spans="1:13" ht="19.5" customHeight="1">
      <c r="A9" s="335">
        <v>3</v>
      </c>
      <c r="B9" s="336" t="s">
        <v>95</v>
      </c>
      <c r="C9" s="337">
        <v>1680</v>
      </c>
      <c r="D9" s="219">
        <v>241400</v>
      </c>
      <c r="E9" s="338">
        <v>1381</v>
      </c>
      <c r="F9" s="339">
        <f t="shared" si="0"/>
        <v>198449.69999999998</v>
      </c>
      <c r="G9" s="337">
        <v>1025.42</v>
      </c>
      <c r="H9" s="219">
        <v>51755.7</v>
      </c>
      <c r="I9" s="338">
        <v>837.46</v>
      </c>
      <c r="J9" s="339">
        <v>42240.9</v>
      </c>
      <c r="K9" s="340">
        <v>18</v>
      </c>
      <c r="L9" s="340">
        <v>17</v>
      </c>
      <c r="M9" s="341">
        <f t="shared" si="1"/>
        <v>3407.99</v>
      </c>
    </row>
    <row r="10" spans="1:13" ht="19.5" customHeight="1">
      <c r="A10" s="335">
        <v>4</v>
      </c>
      <c r="B10" s="336" t="s">
        <v>96</v>
      </c>
      <c r="C10" s="340"/>
      <c r="D10" s="342"/>
      <c r="E10" s="338"/>
      <c r="F10" s="339">
        <f t="shared" si="0"/>
        <v>0</v>
      </c>
      <c r="G10" s="337">
        <v>412.52</v>
      </c>
      <c r="H10" s="342">
        <v>20938.599999999999</v>
      </c>
      <c r="I10" s="338">
        <v>637.5</v>
      </c>
      <c r="J10" s="339">
        <v>32443.5</v>
      </c>
      <c r="K10" s="340">
        <v>17</v>
      </c>
      <c r="L10" s="340">
        <v>25</v>
      </c>
      <c r="M10" s="341">
        <f t="shared" si="1"/>
        <v>5011.75</v>
      </c>
    </row>
    <row r="11" spans="1:13" ht="19.5" customHeight="1">
      <c r="A11" s="335">
        <v>5</v>
      </c>
      <c r="B11" s="336" t="s">
        <v>97</v>
      </c>
      <c r="C11" s="340"/>
      <c r="D11" s="342"/>
      <c r="E11" s="338"/>
      <c r="F11" s="339">
        <f t="shared" si="0"/>
        <v>0</v>
      </c>
      <c r="G11" s="337">
        <v>437.7</v>
      </c>
      <c r="H11" s="342">
        <v>22272.2</v>
      </c>
      <c r="I11" s="338">
        <v>452.3</v>
      </c>
      <c r="J11" s="339">
        <v>22824.6</v>
      </c>
      <c r="K11" s="340">
        <v>18</v>
      </c>
      <c r="L11" s="340">
        <v>18</v>
      </c>
      <c r="M11" s="341">
        <f t="shared" si="1"/>
        <v>3608.46</v>
      </c>
    </row>
    <row r="12" spans="1:13" ht="19.5" customHeight="1">
      <c r="A12" s="335">
        <v>6</v>
      </c>
      <c r="B12" s="336" t="s">
        <v>98</v>
      </c>
      <c r="C12" s="340"/>
      <c r="D12" s="342"/>
      <c r="E12" s="338"/>
      <c r="F12" s="339">
        <f t="shared" si="0"/>
        <v>0</v>
      </c>
      <c r="G12" s="337">
        <v>247.26</v>
      </c>
      <c r="H12" s="342">
        <v>12539.9</v>
      </c>
      <c r="I12" s="338">
        <v>303.06</v>
      </c>
      <c r="J12" s="339">
        <v>15444.1</v>
      </c>
      <c r="K12" s="340">
        <v>21</v>
      </c>
      <c r="L12" s="340">
        <v>22</v>
      </c>
      <c r="M12" s="341">
        <f t="shared" si="1"/>
        <v>4410.34</v>
      </c>
    </row>
    <row r="13" spans="1:13" ht="19.5" customHeight="1">
      <c r="A13" s="335">
        <v>7</v>
      </c>
      <c r="B13" s="336" t="s">
        <v>99</v>
      </c>
      <c r="C13" s="340"/>
      <c r="D13" s="342"/>
      <c r="E13" s="338"/>
      <c r="F13" s="339">
        <f t="shared" si="0"/>
        <v>0</v>
      </c>
      <c r="G13" s="337">
        <v>198.28</v>
      </c>
      <c r="H13" s="342">
        <v>9896.2099999999991</v>
      </c>
      <c r="I13" s="338">
        <v>225.04</v>
      </c>
      <c r="J13" s="339">
        <v>11257.94</v>
      </c>
      <c r="K13" s="340">
        <v>18</v>
      </c>
      <c r="L13" s="340">
        <v>24</v>
      </c>
      <c r="M13" s="341">
        <f t="shared" si="1"/>
        <v>4811.28</v>
      </c>
    </row>
    <row r="14" spans="1:13" ht="19.5" customHeight="1">
      <c r="A14" s="335">
        <v>8</v>
      </c>
      <c r="B14" s="343" t="s">
        <v>100</v>
      </c>
      <c r="C14" s="340"/>
      <c r="D14" s="342"/>
      <c r="E14" s="338"/>
      <c r="F14" s="339">
        <f t="shared" si="0"/>
        <v>0</v>
      </c>
      <c r="G14" s="337">
        <v>169.98</v>
      </c>
      <c r="H14" s="342">
        <v>8450.4</v>
      </c>
      <c r="I14" s="338">
        <v>204.18</v>
      </c>
      <c r="J14" s="339">
        <v>10105.950000000001</v>
      </c>
      <c r="K14" s="340">
        <v>21</v>
      </c>
      <c r="L14" s="340">
        <v>34</v>
      </c>
      <c r="M14" s="341">
        <f t="shared" si="1"/>
        <v>6815.98</v>
      </c>
    </row>
    <row r="15" spans="1:13" ht="19.5" customHeight="1">
      <c r="A15" s="335">
        <v>9</v>
      </c>
      <c r="B15" s="343" t="s">
        <v>101</v>
      </c>
      <c r="C15" s="340"/>
      <c r="D15" s="342"/>
      <c r="E15" s="338"/>
      <c r="F15" s="339">
        <f t="shared" si="0"/>
        <v>0</v>
      </c>
      <c r="G15" s="337">
        <v>227.08</v>
      </c>
      <c r="H15" s="342">
        <v>11467.04</v>
      </c>
      <c r="I15" s="338">
        <v>317.42</v>
      </c>
      <c r="J15" s="339">
        <v>15949.22</v>
      </c>
      <c r="K15" s="340">
        <v>25</v>
      </c>
      <c r="L15" s="340">
        <v>28</v>
      </c>
      <c r="M15" s="341">
        <f t="shared" si="1"/>
        <v>5613.16</v>
      </c>
    </row>
    <row r="16" spans="1:13" ht="19.5" customHeight="1">
      <c r="A16" s="335">
        <v>10</v>
      </c>
      <c r="B16" s="343" t="s">
        <v>102</v>
      </c>
      <c r="C16" s="340"/>
      <c r="D16" s="342"/>
      <c r="E16" s="338"/>
      <c r="F16" s="339">
        <f t="shared" si="0"/>
        <v>0</v>
      </c>
      <c r="G16" s="340">
        <v>437.32</v>
      </c>
      <c r="H16" s="342">
        <v>22286.1</v>
      </c>
      <c r="I16" s="338">
        <v>608.82000000000005</v>
      </c>
      <c r="J16" s="339">
        <v>30516.09</v>
      </c>
      <c r="K16" s="340">
        <v>11</v>
      </c>
      <c r="L16" s="340">
        <v>29</v>
      </c>
      <c r="M16" s="341">
        <f t="shared" si="1"/>
        <v>5813.63</v>
      </c>
    </row>
    <row r="17" spans="1:13" ht="19.5" customHeight="1">
      <c r="A17" s="335">
        <v>11</v>
      </c>
      <c r="B17" s="343" t="s">
        <v>103</v>
      </c>
      <c r="C17" s="340">
        <v>1653</v>
      </c>
      <c r="D17" s="342">
        <v>237536</v>
      </c>
      <c r="E17" s="338">
        <f>+C7</f>
        <v>2437</v>
      </c>
      <c r="F17" s="339">
        <f t="shared" si="0"/>
        <v>350196.89999999997</v>
      </c>
      <c r="G17" s="340">
        <v>1114.6600000000001</v>
      </c>
      <c r="H17" s="342">
        <v>56562.42</v>
      </c>
      <c r="I17" s="338">
        <f>+G7</f>
        <v>1358.4</v>
      </c>
      <c r="J17" s="339">
        <f t="shared" ref="J17:J18" si="2">+I17*53.48</f>
        <v>72647.232000000004</v>
      </c>
      <c r="K17" s="338">
        <v>21</v>
      </c>
      <c r="L17" s="338">
        <f>+K7</f>
        <v>17</v>
      </c>
      <c r="M17" s="341">
        <f t="shared" si="1"/>
        <v>3407.99</v>
      </c>
    </row>
    <row r="18" spans="1:13" ht="19.5" customHeight="1">
      <c r="A18" s="335">
        <v>12</v>
      </c>
      <c r="B18" s="343" t="s">
        <v>104</v>
      </c>
      <c r="C18" s="340">
        <v>1994</v>
      </c>
      <c r="D18" s="342">
        <v>286538</v>
      </c>
      <c r="E18" s="338">
        <f>+C18</f>
        <v>1994</v>
      </c>
      <c r="F18" s="339">
        <f t="shared" si="0"/>
        <v>286537.8</v>
      </c>
      <c r="G18" s="340">
        <v>1102.6199999999999</v>
      </c>
      <c r="H18" s="342">
        <v>55665.120000000003</v>
      </c>
      <c r="I18" s="338">
        <f>+G18</f>
        <v>1102.6199999999999</v>
      </c>
      <c r="J18" s="339">
        <f t="shared" si="2"/>
        <v>58968.11759999999</v>
      </c>
      <c r="K18" s="338">
        <v>26</v>
      </c>
      <c r="L18" s="338">
        <f>+K18</f>
        <v>26</v>
      </c>
      <c r="M18" s="341">
        <f t="shared" si="1"/>
        <v>5212.22</v>
      </c>
    </row>
    <row r="19" spans="1:13" ht="32.25" customHeight="1">
      <c r="A19" s="344"/>
      <c r="B19" s="331" t="s">
        <v>87</v>
      </c>
      <c r="C19" s="345">
        <f t="shared" ref="C19:K19" si="3">SUM(C7:C18)</f>
        <v>10201</v>
      </c>
      <c r="D19" s="346">
        <f t="shared" si="3"/>
        <v>1465868</v>
      </c>
      <c r="E19" s="345">
        <f t="shared" si="3"/>
        <v>10942</v>
      </c>
      <c r="F19" s="346">
        <f>SUM(F7:F18)</f>
        <v>1572365.4</v>
      </c>
      <c r="G19" s="345">
        <f>SUM(G7:G18)</f>
        <v>7800.4199999999992</v>
      </c>
      <c r="H19" s="346">
        <f>SUM(H7:H18)</f>
        <v>394509.63999999996</v>
      </c>
      <c r="I19" s="345">
        <f>SUM(I7:I18)</f>
        <v>8158.6600000000008</v>
      </c>
      <c r="J19" s="346">
        <f>SUM(J7:J18)</f>
        <v>419148.34960000007</v>
      </c>
      <c r="K19" s="345">
        <f t="shared" si="3"/>
        <v>228</v>
      </c>
      <c r="L19" s="345">
        <f>SUM(L7:L18)</f>
        <v>281</v>
      </c>
      <c r="M19" s="346">
        <f>SUM(M7:M18)</f>
        <v>56332.069999999992</v>
      </c>
    </row>
    <row r="20" spans="1:13" ht="21.75" customHeight="1">
      <c r="B20" s="347"/>
      <c r="C20" s="348"/>
      <c r="D20" s="349"/>
      <c r="E20" s="348"/>
      <c r="F20" s="349">
        <f>ROUND(F19/1000,1)</f>
        <v>1572.4</v>
      </c>
      <c r="G20" s="348"/>
      <c r="H20" s="349"/>
      <c r="I20" s="348"/>
      <c r="J20" s="349">
        <f>ROUND(J19/1000,1)</f>
        <v>419.1</v>
      </c>
      <c r="K20" s="348"/>
      <c r="L20" s="348"/>
      <c r="M20" s="349">
        <f>ROUND(M19/1000,1)</f>
        <v>56.3</v>
      </c>
    </row>
    <row r="21" spans="1:13" ht="33.75" customHeight="1" thickBot="1">
      <c r="B21" s="462" t="s">
        <v>213</v>
      </c>
      <c r="C21" s="462"/>
      <c r="D21" s="462"/>
      <c r="E21" s="350"/>
      <c r="F21" s="351"/>
      <c r="H21" s="350"/>
      <c r="M21" s="349"/>
    </row>
    <row r="22" spans="1:13" s="327" customFormat="1" ht="34.5" customHeight="1">
      <c r="A22" s="352"/>
      <c r="B22" s="353" t="s">
        <v>122</v>
      </c>
      <c r="C22" s="354" t="s">
        <v>123</v>
      </c>
      <c r="D22" s="354" t="s">
        <v>198</v>
      </c>
      <c r="E22" s="354" t="s">
        <v>198</v>
      </c>
      <c r="F22" s="355" t="s">
        <v>198</v>
      </c>
      <c r="G22" s="354" t="s">
        <v>123</v>
      </c>
      <c r="H22" s="354" t="s">
        <v>198</v>
      </c>
      <c r="I22" s="354" t="s">
        <v>198</v>
      </c>
      <c r="J22" s="356" t="s">
        <v>198</v>
      </c>
      <c r="K22" s="354" t="s">
        <v>123</v>
      </c>
      <c r="L22" s="354" t="s">
        <v>198</v>
      </c>
      <c r="M22" s="357" t="s">
        <v>198</v>
      </c>
    </row>
    <row r="23" spans="1:13" ht="23.25" customHeight="1">
      <c r="A23" s="358">
        <v>1</v>
      </c>
      <c r="B23" s="359"/>
      <c r="C23" s="360"/>
      <c r="D23" s="360" t="s">
        <v>198</v>
      </c>
      <c r="E23" s="360" t="s">
        <v>198</v>
      </c>
      <c r="F23" s="361"/>
      <c r="G23" s="362"/>
      <c r="H23" s="360" t="s">
        <v>198</v>
      </c>
      <c r="I23" s="360" t="s">
        <v>198</v>
      </c>
      <c r="J23" s="363"/>
      <c r="K23" s="362"/>
      <c r="L23" s="360" t="s">
        <v>198</v>
      </c>
      <c r="M23" s="364"/>
    </row>
    <row r="24" spans="1:13" ht="23.25" customHeight="1">
      <c r="A24" s="358">
        <v>2</v>
      </c>
      <c r="B24" s="359"/>
      <c r="C24" s="360"/>
      <c r="D24" s="360" t="s">
        <v>198</v>
      </c>
      <c r="E24" s="360" t="s">
        <v>198</v>
      </c>
      <c r="F24" s="361"/>
      <c r="G24" s="362"/>
      <c r="H24" s="360" t="s">
        <v>198</v>
      </c>
      <c r="I24" s="360" t="s">
        <v>198</v>
      </c>
      <c r="J24" s="363"/>
      <c r="K24" s="362"/>
      <c r="L24" s="360" t="s">
        <v>198</v>
      </c>
      <c r="M24" s="364"/>
    </row>
    <row r="25" spans="1:13" s="334" customFormat="1" ht="23.25" customHeight="1">
      <c r="A25" s="365">
        <v>3</v>
      </c>
      <c r="B25" s="366"/>
      <c r="C25" s="367"/>
      <c r="D25" s="367" t="s">
        <v>198</v>
      </c>
      <c r="E25" s="367" t="s">
        <v>198</v>
      </c>
      <c r="F25" s="368"/>
      <c r="G25" s="369"/>
      <c r="H25" s="367" t="s">
        <v>198</v>
      </c>
      <c r="I25" s="367" t="s">
        <v>198</v>
      </c>
      <c r="J25" s="368"/>
      <c r="K25" s="369"/>
      <c r="L25" s="367" t="s">
        <v>198</v>
      </c>
      <c r="M25" s="370"/>
    </row>
    <row r="26" spans="1:13" s="327" customFormat="1" ht="24" customHeight="1">
      <c r="A26" s="371"/>
      <c r="B26" s="372" t="s">
        <v>65</v>
      </c>
      <c r="C26" s="346" t="s">
        <v>198</v>
      </c>
      <c r="D26" s="346" t="s">
        <v>198</v>
      </c>
      <c r="E26" s="346" t="s">
        <v>198</v>
      </c>
      <c r="F26" s="373">
        <f>SUM(F23:F25)</f>
        <v>0</v>
      </c>
      <c r="G26" s="374" t="s">
        <v>198</v>
      </c>
      <c r="H26" s="346" t="s">
        <v>198</v>
      </c>
      <c r="I26" s="346" t="s">
        <v>198</v>
      </c>
      <c r="J26" s="373">
        <f>SUM(J23:J25)</f>
        <v>0</v>
      </c>
      <c r="K26" s="374" t="s">
        <v>198</v>
      </c>
      <c r="L26" s="346" t="s">
        <v>198</v>
      </c>
      <c r="M26" s="375">
        <f>SUM(M23:M25)</f>
        <v>0</v>
      </c>
    </row>
    <row r="27" spans="1:13" s="327" customFormat="1" ht="27" customHeight="1" thickBot="1">
      <c r="A27" s="376"/>
      <c r="B27" s="377" t="s">
        <v>214</v>
      </c>
      <c r="C27" s="378"/>
      <c r="D27" s="378" t="s">
        <v>198</v>
      </c>
      <c r="E27" s="378" t="s">
        <v>198</v>
      </c>
      <c r="F27" s="379">
        <f>+F20-F26</f>
        <v>1572.4</v>
      </c>
      <c r="G27" s="380" t="s">
        <v>198</v>
      </c>
      <c r="H27" s="378" t="s">
        <v>198</v>
      </c>
      <c r="I27" s="378" t="s">
        <v>198</v>
      </c>
      <c r="J27" s="379">
        <f>J20-J26</f>
        <v>419.1</v>
      </c>
      <c r="K27" s="380" t="s">
        <v>198</v>
      </c>
      <c r="L27" s="378" t="s">
        <v>198</v>
      </c>
      <c r="M27" s="381">
        <f>M20-M26</f>
        <v>56.3</v>
      </c>
    </row>
    <row r="28" spans="1:13" s="327" customFormat="1" ht="25.5" customHeight="1" thickBot="1">
      <c r="B28" s="382"/>
      <c r="F28" s="349"/>
      <c r="J28" s="383" t="s">
        <v>124</v>
      </c>
      <c r="K28" s="384"/>
      <c r="L28" s="384"/>
      <c r="M28" s="385">
        <f>+F26+J26+M26</f>
        <v>0</v>
      </c>
    </row>
    <row r="29" spans="1:13" s="327" customFormat="1" ht="20.25" customHeight="1">
      <c r="B29" s="382"/>
      <c r="F29" s="349"/>
      <c r="M29" s="349"/>
    </row>
    <row r="30" spans="1:13" s="347" customFormat="1" ht="25.5" customHeight="1">
      <c r="B30" s="328"/>
      <c r="C30" s="463" t="s">
        <v>2</v>
      </c>
      <c r="D30" s="463"/>
      <c r="E30" s="328"/>
      <c r="F30" s="328"/>
      <c r="G30" s="464"/>
      <c r="H30" s="464"/>
      <c r="I30" s="386"/>
      <c r="J30" s="465" t="str">
        <f>+'Ekamut-caxs'!D74</f>
        <v>Ռաֆայել Վահանյան</v>
      </c>
      <c r="K30" s="465"/>
      <c r="M30" s="351"/>
    </row>
    <row r="31" spans="1:13" s="327" customFormat="1">
      <c r="C31" s="387"/>
      <c r="D31" s="387"/>
      <c r="E31" s="388"/>
      <c r="F31" s="388"/>
      <c r="G31" s="466" t="s">
        <v>88</v>
      </c>
      <c r="H31" s="466"/>
      <c r="I31" s="389"/>
      <c r="J31" s="466" t="s">
        <v>105</v>
      </c>
      <c r="K31" s="466"/>
    </row>
    <row r="32" spans="1:13" s="347" customFormat="1" ht="23.25" customHeight="1">
      <c r="B32" s="328"/>
      <c r="C32" s="390" t="s">
        <v>6</v>
      </c>
      <c r="D32" s="390"/>
      <c r="E32" s="328"/>
      <c r="F32" s="328"/>
      <c r="G32" s="465"/>
      <c r="H32" s="465"/>
      <c r="I32" s="391"/>
      <c r="J32" s="465" t="str">
        <f>+'Ekamut-caxs'!D76</f>
        <v>Գայանե Գևորգյան</v>
      </c>
      <c r="K32" s="465"/>
    </row>
    <row r="33" spans="3:13" s="327" customFormat="1">
      <c r="C33" s="350"/>
      <c r="D33" s="350"/>
      <c r="G33" s="466" t="s">
        <v>88</v>
      </c>
      <c r="H33" s="466"/>
      <c r="I33" s="389"/>
      <c r="J33" s="466" t="s">
        <v>105</v>
      </c>
      <c r="K33" s="466"/>
    </row>
    <row r="34" spans="3:13">
      <c r="F34" s="392" t="s">
        <v>1</v>
      </c>
    </row>
    <row r="35" spans="3:13" ht="16.5" customHeight="1">
      <c r="C35" s="393" t="s">
        <v>106</v>
      </c>
      <c r="D35" s="393"/>
      <c r="E35" s="393" t="s">
        <v>107</v>
      </c>
      <c r="F35" s="393" t="s">
        <v>215</v>
      </c>
      <c r="I35" s="394" t="s">
        <v>108</v>
      </c>
      <c r="J35" s="395" t="s">
        <v>206</v>
      </c>
      <c r="K35" s="395"/>
      <c r="L35" s="395" t="s">
        <v>207</v>
      </c>
      <c r="M35" s="395" t="s">
        <v>208</v>
      </c>
    </row>
    <row r="36" spans="3:13" ht="16.5" customHeight="1">
      <c r="C36" s="393" t="s">
        <v>109</v>
      </c>
      <c r="D36" s="393"/>
      <c r="E36" s="393" t="s">
        <v>107</v>
      </c>
      <c r="F36" s="393" t="s">
        <v>216</v>
      </c>
      <c r="I36" s="461" t="s">
        <v>217</v>
      </c>
      <c r="J36" s="461"/>
      <c r="K36" s="395"/>
      <c r="L36" s="461" t="s">
        <v>234</v>
      </c>
      <c r="M36" s="461"/>
    </row>
    <row r="37" spans="3:13">
      <c r="C37" s="393"/>
      <c r="D37" s="393"/>
      <c r="E37" s="461" t="s">
        <v>218</v>
      </c>
      <c r="F37" s="461"/>
      <c r="I37" s="461"/>
      <c r="J37" s="461"/>
      <c r="K37" s="395"/>
      <c r="L37" s="461"/>
      <c r="M37" s="461"/>
    </row>
    <row r="38" spans="3:13">
      <c r="C38" s="393"/>
      <c r="D38" s="393"/>
      <c r="E38" s="461"/>
      <c r="F38" s="46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28" sqref="D28:E28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39" t="s">
        <v>63</v>
      </c>
      <c r="B1" s="439"/>
      <c r="C1" s="439"/>
      <c r="D1" s="439"/>
    </row>
    <row r="2" spans="1:5" ht="23.25" customHeight="1">
      <c r="A2" s="442" t="str">
        <f>+'Ekamut-caxs'!A14</f>
        <v xml:space="preserve">«Ռաֆայել Վահանյանի շախմատի մանկապատանեկան մարզադպրոց» ՀՈԱԿ-ի </v>
      </c>
      <c r="B2" s="442"/>
      <c r="C2" s="442"/>
      <c r="D2" s="442"/>
    </row>
    <row r="3" spans="1:5" ht="28.5" customHeight="1">
      <c r="A3" s="442" t="s">
        <v>251</v>
      </c>
      <c r="B3" s="442"/>
      <c r="C3" s="442"/>
      <c r="D3" s="442"/>
    </row>
    <row r="5" spans="1:5">
      <c r="D5" s="160" t="s">
        <v>121</v>
      </c>
    </row>
    <row r="6" spans="1:5" ht="124.5" customHeight="1">
      <c r="A6" s="252" t="s">
        <v>3</v>
      </c>
      <c r="B6" s="252" t="s">
        <v>91</v>
      </c>
      <c r="C6" s="252" t="s">
        <v>226</v>
      </c>
      <c r="D6" s="252" t="s">
        <v>227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237</v>
      </c>
      <c r="C8" s="207">
        <v>41300.400000000001</v>
      </c>
      <c r="D8" s="207"/>
    </row>
    <row r="9" spans="1:5" ht="24.75" customHeight="1">
      <c r="A9" s="211">
        <v>2</v>
      </c>
      <c r="B9" s="29" t="s">
        <v>238</v>
      </c>
      <c r="C9" s="207">
        <v>4477.7</v>
      </c>
      <c r="D9" s="207"/>
    </row>
    <row r="10" spans="1:5" s="258" customFormat="1" ht="25.5" customHeight="1">
      <c r="A10" s="255">
        <v>3</v>
      </c>
      <c r="B10" s="256" t="s">
        <v>184</v>
      </c>
      <c r="C10" s="319">
        <v>5021.2</v>
      </c>
      <c r="D10" s="319"/>
      <c r="E10" s="257"/>
    </row>
    <row r="11" spans="1:5" s="258" customFormat="1" ht="25.5" customHeight="1">
      <c r="A11" s="255">
        <v>4</v>
      </c>
      <c r="B11" s="256" t="s">
        <v>181</v>
      </c>
      <c r="C11" s="319">
        <v>5021.2</v>
      </c>
      <c r="D11" s="319"/>
      <c r="E11" s="257"/>
    </row>
    <row r="12" spans="1:5" s="145" customFormat="1" ht="31.5" customHeight="1">
      <c r="A12" s="189"/>
      <c r="B12" s="253" t="s">
        <v>182</v>
      </c>
      <c r="C12" s="254">
        <f>ROUND(SUM(C8:C11),1)</f>
        <v>55820.5</v>
      </c>
      <c r="D12" s="254">
        <f>ROUND(SUM(D8:D11),1)</f>
        <v>0</v>
      </c>
    </row>
    <row r="14" spans="1:5" ht="19.5" customHeight="1">
      <c r="D14" s="405"/>
    </row>
    <row r="15" spans="1:5" ht="21.75" customHeight="1">
      <c r="B15" s="470"/>
      <c r="C15" s="470"/>
      <c r="D15" s="470"/>
    </row>
    <row r="18" spans="2:4" ht="25.5" customHeight="1">
      <c r="B18" s="259" t="s">
        <v>183</v>
      </c>
      <c r="D18" s="407" t="str">
        <f>+'Ekamut-caxs'!D74</f>
        <v>Ռաֆայել Վահանյան</v>
      </c>
    </row>
    <row r="19" spans="2:4" ht="18.75" customHeight="1">
      <c r="B19" s="117" t="s">
        <v>4</v>
      </c>
      <c r="D19" s="408" t="str">
        <f>+'Ekamut-caxs'!D75</f>
        <v>/անուն, ազգանուն/</v>
      </c>
    </row>
    <row r="20" spans="2:4" ht="23.25" customHeight="1">
      <c r="B20" s="145" t="s">
        <v>6</v>
      </c>
      <c r="D20" s="407" t="str">
        <f>+'Ekamut-caxs'!D76</f>
        <v>Գայանե Գևորգյան</v>
      </c>
    </row>
    <row r="21" spans="2:4" ht="14.25">
      <c r="C21" s="145" t="s">
        <v>1</v>
      </c>
      <c r="D21" s="408" t="str">
        <f>+'Ekamut-caxs'!D77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4" workbookViewId="0">
      <selection activeCell="D28" sqref="D28:E28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4" customWidth="1"/>
    <col min="7" max="16384" width="9.140625" style="263"/>
  </cols>
  <sheetData>
    <row r="1" spans="1:6" s="262" customFormat="1" ht="24" customHeight="1">
      <c r="A1" s="472" t="s">
        <v>63</v>
      </c>
      <c r="B1" s="472"/>
      <c r="C1" s="472"/>
      <c r="D1" s="472"/>
      <c r="E1" s="472"/>
      <c r="F1" s="472"/>
    </row>
    <row r="2" spans="1:6" ht="29.25" customHeight="1">
      <c r="A2" s="473" t="str">
        <f>+'Ekamut-caxs'!A14</f>
        <v xml:space="preserve">«Ռաֆայել Վահանյանի շախմատի մանկապատանեկան մարզադպրոց» ՀՈԱԿ-ի </v>
      </c>
      <c r="B2" s="473"/>
      <c r="C2" s="473"/>
      <c r="D2" s="473"/>
      <c r="E2" s="473"/>
      <c r="F2" s="473"/>
    </row>
    <row r="3" spans="1:6" ht="24.75" customHeight="1">
      <c r="A3" s="473" t="s">
        <v>252</v>
      </c>
      <c r="B3" s="473"/>
      <c r="C3" s="473"/>
      <c r="D3" s="473"/>
      <c r="E3" s="473"/>
      <c r="F3" s="473"/>
    </row>
    <row r="5" spans="1:6" ht="15.75" thickBot="1"/>
    <row r="6" spans="1:6" ht="68.25" customHeight="1">
      <c r="A6" s="265" t="s">
        <v>3</v>
      </c>
      <c r="B6" s="266" t="s">
        <v>186</v>
      </c>
      <c r="C6" s="267" t="s">
        <v>187</v>
      </c>
      <c r="D6" s="265" t="s">
        <v>117</v>
      </c>
      <c r="E6" s="266" t="s">
        <v>188</v>
      </c>
      <c r="F6" s="267" t="s">
        <v>189</v>
      </c>
    </row>
    <row r="7" spans="1:6" s="272" customFormat="1" ht="39.75" customHeight="1">
      <c r="A7" s="268">
        <v>1</v>
      </c>
      <c r="B7" s="269" t="s">
        <v>262</v>
      </c>
      <c r="C7" s="270">
        <f>SUM(C8:C10)</f>
        <v>9</v>
      </c>
      <c r="D7" s="268">
        <f>SUM(D8:D10)</f>
        <v>131</v>
      </c>
      <c r="E7" s="271">
        <f>SUM(E8:E10)</f>
        <v>0</v>
      </c>
      <c r="F7" s="270"/>
    </row>
    <row r="8" spans="1:6" ht="25.5" customHeight="1">
      <c r="A8" s="273">
        <v>1.1000000000000001</v>
      </c>
      <c r="B8" s="269" t="s">
        <v>263</v>
      </c>
      <c r="C8" s="275">
        <v>4</v>
      </c>
      <c r="D8" s="273">
        <v>58</v>
      </c>
      <c r="E8" s="276"/>
      <c r="F8" s="275">
        <v>4</v>
      </c>
    </row>
    <row r="9" spans="1:6" ht="25.5" customHeight="1">
      <c r="A9" s="273">
        <v>1.2</v>
      </c>
      <c r="B9" s="269" t="s">
        <v>264</v>
      </c>
      <c r="C9" s="275">
        <v>5</v>
      </c>
      <c r="D9" s="273">
        <v>73</v>
      </c>
      <c r="E9" s="276"/>
      <c r="F9" s="275">
        <v>5</v>
      </c>
    </row>
    <row r="10" spans="1:6" ht="25.5" hidden="1" customHeight="1">
      <c r="A10" s="273">
        <v>1.3</v>
      </c>
      <c r="B10" s="274"/>
      <c r="C10" s="275"/>
      <c r="D10" s="273"/>
      <c r="E10" s="276"/>
      <c r="F10" s="275"/>
    </row>
    <row r="11" spans="1:6" s="272" customFormat="1" ht="42" customHeight="1">
      <c r="A11" s="268">
        <v>2</v>
      </c>
      <c r="B11" s="269" t="s">
        <v>265</v>
      </c>
      <c r="C11" s="270">
        <f>SUM(C12:C16)</f>
        <v>14</v>
      </c>
      <c r="D11" s="268">
        <f>SUM(D12:D16)</f>
        <v>171</v>
      </c>
      <c r="E11" s="271">
        <f>SUM(E12:E14)</f>
        <v>0</v>
      </c>
      <c r="F11" s="270"/>
    </row>
    <row r="12" spans="1:6" ht="21.75" customHeight="1">
      <c r="A12" s="273">
        <v>2.1</v>
      </c>
      <c r="B12" s="269" t="s">
        <v>266</v>
      </c>
      <c r="C12" s="275">
        <v>2</v>
      </c>
      <c r="D12" s="273">
        <v>29</v>
      </c>
      <c r="E12" s="276"/>
      <c r="F12" s="275">
        <v>2</v>
      </c>
    </row>
    <row r="13" spans="1:6" ht="21.75" customHeight="1">
      <c r="A13" s="273">
        <v>2.2000000000000002</v>
      </c>
      <c r="B13" s="269" t="s">
        <v>267</v>
      </c>
      <c r="C13" s="275">
        <v>4</v>
      </c>
      <c r="D13" s="273">
        <v>50</v>
      </c>
      <c r="E13" s="276"/>
      <c r="F13" s="275">
        <v>3</v>
      </c>
    </row>
    <row r="14" spans="1:6" ht="21.75" customHeight="1">
      <c r="A14" s="273">
        <v>2.2999999999999998</v>
      </c>
      <c r="B14" s="269" t="s">
        <v>268</v>
      </c>
      <c r="C14" s="275">
        <v>5</v>
      </c>
      <c r="D14" s="273">
        <v>54</v>
      </c>
      <c r="E14" s="276"/>
      <c r="F14" s="275">
        <v>4</v>
      </c>
    </row>
    <row r="15" spans="1:6" s="272" customFormat="1" ht="37.5" customHeight="1">
      <c r="A15" s="273">
        <v>2.4</v>
      </c>
      <c r="B15" s="269" t="s">
        <v>269</v>
      </c>
      <c r="C15" s="402">
        <v>2</v>
      </c>
      <c r="D15" s="403">
        <v>28</v>
      </c>
      <c r="E15" s="404">
        <f>SUM(E16:E18)</f>
        <v>0</v>
      </c>
      <c r="F15" s="402">
        <v>2</v>
      </c>
    </row>
    <row r="16" spans="1:6" ht="23.25" customHeight="1">
      <c r="A16" s="273">
        <v>2.5</v>
      </c>
      <c r="B16" s="269" t="s">
        <v>270</v>
      </c>
      <c r="C16" s="275">
        <v>1</v>
      </c>
      <c r="D16" s="273">
        <v>10</v>
      </c>
      <c r="E16" s="276"/>
      <c r="F16" s="275">
        <v>1</v>
      </c>
    </row>
    <row r="17" spans="1:6" ht="23.25" customHeight="1">
      <c r="A17" s="273"/>
      <c r="B17" s="274"/>
      <c r="C17" s="275"/>
      <c r="D17" s="273"/>
      <c r="E17" s="276"/>
      <c r="F17" s="275"/>
    </row>
    <row r="18" spans="1:6" ht="23.25" customHeight="1">
      <c r="A18" s="273"/>
      <c r="B18" s="274"/>
      <c r="C18" s="275"/>
      <c r="D18" s="273"/>
      <c r="E18" s="276"/>
      <c r="F18" s="275"/>
    </row>
    <row r="19" spans="1:6" s="272" customFormat="1" ht="37.5" customHeight="1">
      <c r="A19" s="268">
        <v>4</v>
      </c>
      <c r="B19" s="269"/>
      <c r="C19" s="270">
        <f>SUM(C20:C22)</f>
        <v>0</v>
      </c>
      <c r="D19" s="268">
        <f>SUM(D20:D22)</f>
        <v>0</v>
      </c>
      <c r="E19" s="271">
        <f>SUM(E20:E22)</f>
        <v>0</v>
      </c>
      <c r="F19" s="270">
        <f>SUM(F20:F22)</f>
        <v>0</v>
      </c>
    </row>
    <row r="20" spans="1:6" ht="23.25" customHeight="1">
      <c r="A20" s="273">
        <v>4.0999999999999996</v>
      </c>
      <c r="B20" s="274"/>
      <c r="C20" s="275"/>
      <c r="D20" s="273"/>
      <c r="E20" s="276"/>
      <c r="F20" s="275"/>
    </row>
    <row r="21" spans="1:6" ht="23.25" customHeight="1">
      <c r="A21" s="273">
        <v>4.2</v>
      </c>
      <c r="B21" s="274"/>
      <c r="C21" s="275"/>
      <c r="D21" s="273"/>
      <c r="E21" s="276"/>
      <c r="F21" s="275"/>
    </row>
    <row r="22" spans="1:6" ht="23.25" customHeight="1">
      <c r="A22" s="273">
        <v>4.3</v>
      </c>
      <c r="B22" s="274"/>
      <c r="C22" s="275"/>
      <c r="D22" s="273"/>
      <c r="E22" s="276"/>
      <c r="F22" s="275"/>
    </row>
    <row r="23" spans="1:6" s="272" customFormat="1" ht="44.25" customHeight="1" thickBot="1">
      <c r="A23" s="277"/>
      <c r="B23" s="278" t="s">
        <v>65</v>
      </c>
      <c r="C23" s="279">
        <f>C7+C11+C19</f>
        <v>23</v>
      </c>
      <c r="D23" s="277">
        <f>D7+D11+D19</f>
        <v>302</v>
      </c>
      <c r="E23" s="280">
        <f>E7+E11+E15+E19</f>
        <v>0</v>
      </c>
      <c r="F23" s="279">
        <v>8</v>
      </c>
    </row>
    <row r="24" spans="1:6" ht="20.25" customHeight="1"/>
    <row r="25" spans="1:6" ht="20.25" customHeight="1">
      <c r="B25" s="262" t="s">
        <v>190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74" t="str">
        <f>+'Ekamut-caxs'!D74</f>
        <v>Ռաֆայել Վահանյան</v>
      </c>
      <c r="E28" s="474"/>
    </row>
    <row r="29" spans="1:6" ht="11.25" customHeight="1">
      <c r="B29" s="281" t="s">
        <v>4</v>
      </c>
      <c r="D29" s="475" t="s">
        <v>5</v>
      </c>
      <c r="E29" s="475"/>
    </row>
    <row r="30" spans="1:6" ht="24" customHeight="1">
      <c r="B30" s="272" t="s">
        <v>6</v>
      </c>
      <c r="D30" s="474" t="str">
        <f>+'Ekamut-caxs'!D76</f>
        <v>Գայանե Գևորգյան</v>
      </c>
      <c r="E30" s="474"/>
    </row>
    <row r="31" spans="1:6" ht="16.5" customHeight="1">
      <c r="B31" s="264" t="s">
        <v>191</v>
      </c>
      <c r="D31" s="471" t="s">
        <v>5</v>
      </c>
      <c r="E31" s="471"/>
    </row>
    <row r="32" spans="1:6" ht="18">
      <c r="E32" s="282"/>
    </row>
    <row r="33" spans="5:5" ht="15.75" customHeight="1">
      <c r="E33" s="283"/>
    </row>
    <row r="34" spans="5:5" ht="21" customHeight="1">
      <c r="E34" s="282"/>
    </row>
    <row r="35" spans="5:5">
      <c r="E35" s="28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https://mul2.yerevan.am/tasks/2628274/oneclick?token=28246ce2245bad74a1c78abf3b926a2d</cp:keywords>
  <cp:lastModifiedBy>Lusine Petrosyan</cp:lastModifiedBy>
  <cp:lastPrinted>2025-11-26T05:28:43Z</cp:lastPrinted>
  <dcterms:created xsi:type="dcterms:W3CDTF">1996-10-14T23:33:28Z</dcterms:created>
  <dcterms:modified xsi:type="dcterms:W3CDTF">2025-12-24T12:05:53Z</dcterms:modified>
</cp:coreProperties>
</file>